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600" windowWidth="27495" windowHeight="11955" tabRatio="962"/>
  </bookViews>
  <sheets>
    <sheet name="Сводка затрат" sheetId="1" r:id="rId1"/>
    <sheet name="ССР" sheetId="2" r:id="rId2"/>
    <sheet name="ОСР 02-01" sheetId="3" r:id="rId3"/>
    <sheet name="ОСР 02-02" sheetId="4" r:id="rId4"/>
    <sheet name="ОСР 02-03" sheetId="5" r:id="rId5"/>
    <sheet name="ОСР 09-01" sheetId="6" r:id="rId6"/>
    <sheet name="ОСР 12-01" sheetId="7" r:id="rId7"/>
    <sheet name="ОСР 12-02" sheetId="8" r:id="rId8"/>
    <sheet name="Источники ЦИ" sheetId="9" r:id="rId9"/>
    <sheet name="ЛСР № 50-2" sheetId="10" r:id="rId10"/>
    <sheet name="ЛСР № 4" sheetId="11" r:id="rId11"/>
    <sheet name="ЛСР № 186" sheetId="12" r:id="rId12"/>
    <sheet name="314 ПР НЦС" sheetId="13" r:id="rId13"/>
    <sheet name="РСС" sheetId="14" r:id="rId14"/>
    <sheet name="Дефляторы" sheetId="15" state="hidden" r:id="rId15"/>
    <sheet name="СС МО" sheetId="16" r:id="rId16"/>
    <sheet name="Форма 20.1 УНЦ" sheetId="17" r:id="rId17"/>
    <sheet name="Контроль не превышения ОФП УНЦ" sheetId="18" r:id="rId18"/>
  </sheets>
  <externalReferences>
    <externalReference r:id="rId19"/>
  </externalReferences>
  <definedNames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0">#REF!</definedName>
    <definedName name="FOT">#REF!</definedName>
    <definedName name="k_ПКУ" localSheetId="0">'[1]СС Москва'!$G$1041:$G$1042</definedName>
    <definedName name="k_ПКУ" localSheetId="15">#REF!</definedName>
    <definedName name="k_ПКУ">#REF!</definedName>
    <definedName name="k_РТП" localSheetId="0">'[1]СС Москва'!#REF!</definedName>
    <definedName name="k_РТП" localSheetId="15">#REF!</definedName>
    <definedName name="k_РТП">#REF!</definedName>
    <definedName name="k_ТП" localSheetId="0">'[1]СС Москва'!#REF!</definedName>
    <definedName name="k_ТП" localSheetId="15">#REF!</definedName>
    <definedName name="k_ТП">#REF!</definedName>
    <definedName name="k_ТП_встрой" localSheetId="0">'[1]СС Москва'!#REF!</definedName>
    <definedName name="k_ТП_встрой" localSheetId="15">#REF!</definedName>
    <definedName name="k_ТП_встрой">#REF!</definedName>
    <definedName name="k_ТП_не_встрой" localSheetId="0">'[1]СС Москва'!#REF!</definedName>
    <definedName name="k_ТП_не_встрой" localSheetId="15">#REF!</definedName>
    <definedName name="k_ТП_не_встрой">#REF!</definedName>
    <definedName name="Z_5277B08D_2632_4EE5_ADB8_584647345300_.wvu.Rows" localSheetId="14">Дефляторы!$5:$89,Дефляторы!$93:$104</definedName>
    <definedName name="Z_6270BAC4_B75C_4755_9F64_E22E3BED80FC_.wvu.Rows" localSheetId="14">Дефляторы!$5:$89,Дефляторы!$93:$104</definedName>
    <definedName name="Z_91EFC222_31DA_452A_88EF_CE024236D360_.wvu.Rows" localSheetId="14">Дефляторы!$5:$89,Дефляторы!$93:$104</definedName>
    <definedName name="Z_D9930981_A4E7_4EA4_8BFA_9BD584713855_.wvu.Rows" localSheetId="14">Дефляторы!$5:$89,Дефляторы!$93:$104</definedName>
    <definedName name="_xlnm.Print_Titles" localSheetId="11">'ЛСР № 186'!$32:$32</definedName>
    <definedName name="_xlnm.Print_Area" localSheetId="12">'314 ПР НЦС'!$B$2:$H$45</definedName>
    <definedName name="_xlnm.Print_Area" localSheetId="8">'Источники ЦИ'!$A$1:$K$55</definedName>
    <definedName name="_xlnm.Print_Area" localSheetId="17">'Контроль не превышения ОФП УНЦ'!$A$1:$K$24</definedName>
    <definedName name="_xlnm.Print_Area" localSheetId="11">'ЛСР № 186'!$A$1:$L$144</definedName>
    <definedName name="_xlnm.Print_Area" localSheetId="13">РСС!$A$1:$U$132</definedName>
    <definedName name="_xlnm.Print_Area" localSheetId="0">'Сводка затрат'!$A$1:$C$90</definedName>
    <definedName name="_xlnm.Print_Area" localSheetId="15">'СС МО'!$A$1:$L$337</definedName>
    <definedName name="_xlnm.Print_Area" localSheetId="16">'Форма 20.1 УНЦ'!$B$1:$P$25</definedName>
  </definedNames>
  <calcPr calcId="145621"/>
</workbook>
</file>

<file path=xl/calcChain.xml><?xml version="1.0" encoding="utf-8"?>
<calcChain xmlns="http://schemas.openxmlformats.org/spreadsheetml/2006/main">
  <c r="G9" i="18" l="1"/>
  <c r="H27" i="18"/>
  <c r="E27" i="18"/>
  <c r="D27" i="18"/>
  <c r="J22" i="18"/>
  <c r="I22" i="18"/>
  <c r="H22" i="18"/>
  <c r="K21" i="18"/>
  <c r="J21" i="18"/>
  <c r="I21" i="18"/>
  <c r="H21" i="18"/>
  <c r="G21" i="18"/>
  <c r="F21" i="18"/>
  <c r="E21" i="18"/>
  <c r="D21" i="18"/>
  <c r="C21" i="18"/>
  <c r="H17" i="18"/>
  <c r="G17" i="18"/>
  <c r="G16" i="18"/>
  <c r="G12" i="18"/>
  <c r="G11" i="18" s="1"/>
  <c r="G10" i="18"/>
  <c r="G7" i="18"/>
  <c r="P23" i="17"/>
  <c r="P22" i="17"/>
  <c r="P25" i="17" s="1"/>
  <c r="H22" i="17"/>
  <c r="P21" i="17"/>
  <c r="P20" i="17"/>
  <c r="P19" i="17"/>
  <c r="P18" i="17"/>
  <c r="H335" i="16"/>
  <c r="H334" i="16"/>
  <c r="H332" i="16"/>
  <c r="L331" i="16"/>
  <c r="J331" i="16"/>
  <c r="H331" i="16"/>
  <c r="J330" i="16"/>
  <c r="H329" i="16"/>
  <c r="H328" i="16"/>
  <c r="H327" i="16"/>
  <c r="G321" i="16"/>
  <c r="I320" i="16"/>
  <c r="G320" i="16"/>
  <c r="S319" i="16"/>
  <c r="R319" i="16"/>
  <c r="G319" i="16"/>
  <c r="S318" i="16"/>
  <c r="R318" i="16"/>
  <c r="G318" i="16"/>
  <c r="S317" i="16"/>
  <c r="R317" i="16"/>
  <c r="G317" i="16"/>
  <c r="S316" i="16"/>
  <c r="R316" i="16"/>
  <c r="G316" i="16"/>
  <c r="S315" i="16"/>
  <c r="R315" i="16"/>
  <c r="G315" i="16"/>
  <c r="H309" i="16"/>
  <c r="L308" i="16"/>
  <c r="J308" i="16"/>
  <c r="H308" i="16"/>
  <c r="S307" i="16"/>
  <c r="R307" i="16"/>
  <c r="Q307" i="16"/>
  <c r="L307" i="16"/>
  <c r="J307" i="16"/>
  <c r="S306" i="16"/>
  <c r="R306" i="16"/>
  <c r="Q306" i="16"/>
  <c r="J306" i="16"/>
  <c r="S305" i="16"/>
  <c r="R305" i="16"/>
  <c r="Q305" i="16"/>
  <c r="J305" i="16"/>
  <c r="S304" i="16"/>
  <c r="R304" i="16"/>
  <c r="Q304" i="16"/>
  <c r="L304" i="16"/>
  <c r="J304" i="16"/>
  <c r="H304" i="16"/>
  <c r="S303" i="16"/>
  <c r="R303" i="16"/>
  <c r="Q303" i="16"/>
  <c r="L303" i="16"/>
  <c r="J303" i="16"/>
  <c r="H303" i="16"/>
  <c r="S302" i="16"/>
  <c r="R302" i="16"/>
  <c r="Q302" i="16"/>
  <c r="L302" i="16"/>
  <c r="J302" i="16"/>
  <c r="H302" i="16"/>
  <c r="S301" i="16"/>
  <c r="R301" i="16"/>
  <c r="Q301" i="16"/>
  <c r="J301" i="16"/>
  <c r="S300" i="16"/>
  <c r="R300" i="16"/>
  <c r="Q300" i="16"/>
  <c r="J300" i="16"/>
  <c r="H300" i="16"/>
  <c r="S299" i="16"/>
  <c r="R299" i="16"/>
  <c r="Q299" i="16"/>
  <c r="J299" i="16"/>
  <c r="S298" i="16"/>
  <c r="R298" i="16"/>
  <c r="Q298" i="16"/>
  <c r="J298" i="16"/>
  <c r="H298" i="16"/>
  <c r="S297" i="16"/>
  <c r="R297" i="16"/>
  <c r="Q297" i="16"/>
  <c r="J297" i="16"/>
  <c r="H297" i="16"/>
  <c r="J296" i="16"/>
  <c r="H296" i="16"/>
  <c r="J295" i="16"/>
  <c r="H295" i="16"/>
  <c r="J294" i="16"/>
  <c r="H294" i="16"/>
  <c r="S293" i="16"/>
  <c r="R293" i="16"/>
  <c r="Q293" i="16"/>
  <c r="J293" i="16"/>
  <c r="S292" i="16"/>
  <c r="R292" i="16"/>
  <c r="Q292" i="16"/>
  <c r="J292" i="16"/>
  <c r="J291" i="16"/>
  <c r="S290" i="16"/>
  <c r="R290" i="16"/>
  <c r="Q290" i="16"/>
  <c r="J290" i="16"/>
  <c r="H290" i="16"/>
  <c r="S289" i="16"/>
  <c r="R289" i="16"/>
  <c r="Q289" i="16"/>
  <c r="J289" i="16"/>
  <c r="H289" i="16"/>
  <c r="S288" i="16"/>
  <c r="R288" i="16"/>
  <c r="Q288" i="16"/>
  <c r="J288" i="16"/>
  <c r="H288" i="16"/>
  <c r="J287" i="16"/>
  <c r="H287" i="16"/>
  <c r="J286" i="16"/>
  <c r="H286" i="16"/>
  <c r="J285" i="16"/>
  <c r="H285" i="16"/>
  <c r="J284" i="16"/>
  <c r="H284" i="16"/>
  <c r="J283" i="16"/>
  <c r="H283" i="16"/>
  <c r="J282" i="16"/>
  <c r="H282" i="16"/>
  <c r="H276" i="16"/>
  <c r="J275" i="16"/>
  <c r="H275" i="16"/>
  <c r="I274" i="16"/>
  <c r="I273" i="16"/>
  <c r="J272" i="16"/>
  <c r="J271" i="16"/>
  <c r="J270" i="16"/>
  <c r="J269" i="16"/>
  <c r="J268" i="16"/>
  <c r="J267" i="16"/>
  <c r="J266" i="16"/>
  <c r="J265" i="16"/>
  <c r="J264" i="16"/>
  <c r="J263" i="16"/>
  <c r="H263" i="16"/>
  <c r="J262" i="16"/>
  <c r="H261" i="16"/>
  <c r="H260" i="16"/>
  <c r="H259" i="16"/>
  <c r="J258" i="16"/>
  <c r="J257" i="16"/>
  <c r="J256" i="16"/>
  <c r="J255" i="16"/>
  <c r="J254" i="16"/>
  <c r="J253" i="16"/>
  <c r="J252" i="16"/>
  <c r="J251" i="16"/>
  <c r="I250" i="16"/>
  <c r="H244" i="16"/>
  <c r="L243" i="16"/>
  <c r="J243" i="16"/>
  <c r="H243" i="16"/>
  <c r="H241" i="16"/>
  <c r="L240" i="16"/>
  <c r="J240" i="16"/>
  <c r="H240" i="16"/>
  <c r="L239" i="16"/>
  <c r="J239" i="16"/>
  <c r="L238" i="16"/>
  <c r="J238" i="16"/>
  <c r="J237" i="16"/>
  <c r="J236" i="16"/>
  <c r="J235" i="16"/>
  <c r="J234" i="16"/>
  <c r="J233" i="16"/>
  <c r="J232" i="16"/>
  <c r="L231" i="16"/>
  <c r="J231" i="16"/>
  <c r="J230" i="16"/>
  <c r="L229" i="16"/>
  <c r="J229" i="16"/>
  <c r="L228" i="16"/>
  <c r="J228" i="16"/>
  <c r="L227" i="16"/>
  <c r="J227" i="16"/>
  <c r="J226" i="16"/>
  <c r="J225" i="16"/>
  <c r="J224" i="16"/>
  <c r="J223" i="16"/>
  <c r="J222" i="16"/>
  <c r="J219" i="16"/>
  <c r="J218" i="16"/>
  <c r="J217" i="16"/>
  <c r="J216" i="16"/>
  <c r="H216" i="16"/>
  <c r="J215" i="16"/>
  <c r="J214" i="16"/>
  <c r="J213" i="16"/>
  <c r="J212" i="16"/>
  <c r="J211" i="16"/>
  <c r="J210" i="16"/>
  <c r="H210" i="16"/>
  <c r="J209" i="16"/>
  <c r="H209" i="16"/>
  <c r="J208" i="16"/>
  <c r="H208" i="16"/>
  <c r="J207" i="16"/>
  <c r="H207" i="16"/>
  <c r="J206" i="16"/>
  <c r="J205" i="16"/>
  <c r="J204" i="16"/>
  <c r="J203" i="16"/>
  <c r="J202" i="16"/>
  <c r="H202" i="16"/>
  <c r="J201" i="16"/>
  <c r="J200" i="16"/>
  <c r="J197" i="16"/>
  <c r="J196" i="16"/>
  <c r="H196" i="16"/>
  <c r="H195" i="16"/>
  <c r="H194" i="16"/>
  <c r="H193" i="16"/>
  <c r="J192" i="16"/>
  <c r="H192" i="16"/>
  <c r="H191" i="16"/>
  <c r="H190" i="16"/>
  <c r="H189" i="16"/>
  <c r="H188" i="16"/>
  <c r="H187" i="16"/>
  <c r="J186" i="16"/>
  <c r="H186" i="16"/>
  <c r="J185" i="16"/>
  <c r="H185" i="16"/>
  <c r="J184" i="16"/>
  <c r="H184" i="16"/>
  <c r="H183" i="16"/>
  <c r="H182" i="16"/>
  <c r="H181" i="16"/>
  <c r="H180" i="16"/>
  <c r="J179" i="16"/>
  <c r="H179" i="16"/>
  <c r="H178" i="16"/>
  <c r="H177" i="16"/>
  <c r="H170" i="16"/>
  <c r="L169" i="16"/>
  <c r="J169" i="16"/>
  <c r="H169" i="16"/>
  <c r="J167" i="16"/>
  <c r="J166" i="16"/>
  <c r="J165" i="16"/>
  <c r="H165" i="16"/>
  <c r="J164" i="16"/>
  <c r="J163" i="16"/>
  <c r="J162" i="16"/>
  <c r="H162" i="16"/>
  <c r="J161" i="16"/>
  <c r="H161" i="16"/>
  <c r="J160" i="16"/>
  <c r="H160" i="16"/>
  <c r="J159" i="16"/>
  <c r="H159" i="16"/>
  <c r="J158" i="16"/>
  <c r="H158" i="16"/>
  <c r="J157" i="16"/>
  <c r="H157" i="16"/>
  <c r="J156" i="16"/>
  <c r="H156" i="16"/>
  <c r="J155" i="16"/>
  <c r="H155" i="16"/>
  <c r="J154" i="16"/>
  <c r="H154" i="16"/>
  <c r="J153" i="16"/>
  <c r="H153" i="16"/>
  <c r="J152" i="16"/>
  <c r="H152" i="16"/>
  <c r="J151" i="16"/>
  <c r="J150" i="16"/>
  <c r="H150" i="16"/>
  <c r="J147" i="16"/>
  <c r="J146" i="16"/>
  <c r="J145" i="16"/>
  <c r="H145" i="16"/>
  <c r="H144" i="16"/>
  <c r="H143" i="16"/>
  <c r="H142" i="16"/>
  <c r="H141" i="16"/>
  <c r="J140" i="16"/>
  <c r="H140" i="16"/>
  <c r="H139" i="16"/>
  <c r="H138" i="16"/>
  <c r="H137" i="16"/>
  <c r="H136" i="16"/>
  <c r="J135" i="16"/>
  <c r="H135" i="16"/>
  <c r="J134" i="16"/>
  <c r="H134" i="16"/>
  <c r="J133" i="16"/>
  <c r="H133" i="16"/>
  <c r="J132" i="16"/>
  <c r="H132" i="16"/>
  <c r="J131" i="16"/>
  <c r="H131" i="16"/>
  <c r="J130" i="16"/>
  <c r="H130" i="16"/>
  <c r="H129" i="16"/>
  <c r="H128" i="16"/>
  <c r="H127" i="16"/>
  <c r="H126" i="16"/>
  <c r="J125" i="16"/>
  <c r="H125" i="16"/>
  <c r="J124" i="16"/>
  <c r="H124" i="16"/>
  <c r="J123" i="16"/>
  <c r="H123" i="16"/>
  <c r="H121" i="16"/>
  <c r="J118" i="16"/>
  <c r="L117" i="16"/>
  <c r="J116" i="16"/>
  <c r="J115" i="16"/>
  <c r="L114" i="16"/>
  <c r="J113" i="16"/>
  <c r="J112" i="16"/>
  <c r="J111" i="16"/>
  <c r="J110" i="16"/>
  <c r="J109" i="16"/>
  <c r="J108" i="16"/>
  <c r="L107" i="16"/>
  <c r="J107" i="16"/>
  <c r="H107" i="16"/>
  <c r="L106" i="16"/>
  <c r="J106" i="16"/>
  <c r="H106" i="16"/>
  <c r="L105" i="16"/>
  <c r="J105" i="16"/>
  <c r="L104" i="16"/>
  <c r="J104" i="16"/>
  <c r="J103" i="16"/>
  <c r="H103" i="16"/>
  <c r="J102" i="16"/>
  <c r="H102" i="16"/>
  <c r="J101" i="16"/>
  <c r="H101" i="16"/>
  <c r="J99" i="16"/>
  <c r="J98" i="16"/>
  <c r="J97" i="16"/>
  <c r="J96" i="16"/>
  <c r="J95" i="16"/>
  <c r="J94" i="16"/>
  <c r="H94" i="16"/>
  <c r="J93" i="16"/>
  <c r="H93" i="16"/>
  <c r="J92" i="16"/>
  <c r="H92" i="16"/>
  <c r="J91" i="16"/>
  <c r="J90" i="16"/>
  <c r="J89" i="16"/>
  <c r="G81" i="16"/>
  <c r="I80" i="16"/>
  <c r="G80" i="16"/>
  <c r="G79" i="16"/>
  <c r="G78" i="16"/>
  <c r="G77" i="16"/>
  <c r="I76" i="16"/>
  <c r="G76" i="16"/>
  <c r="G75" i="16"/>
  <c r="G74" i="16"/>
  <c r="G73" i="16"/>
  <c r="G72" i="16"/>
  <c r="G71" i="16"/>
  <c r="I70" i="16"/>
  <c r="G70" i="16"/>
  <c r="I69" i="16"/>
  <c r="G69" i="16"/>
  <c r="I68" i="16"/>
  <c r="G68" i="16"/>
  <c r="I67" i="16"/>
  <c r="G67" i="16"/>
  <c r="G66" i="16"/>
  <c r="I65" i="16"/>
  <c r="G65" i="16"/>
  <c r="I64" i="16"/>
  <c r="G64" i="16"/>
  <c r="F41" i="16"/>
  <c r="E41" i="16"/>
  <c r="D41" i="16"/>
  <c r="G40" i="16"/>
  <c r="F40" i="16"/>
  <c r="E40" i="16"/>
  <c r="D40" i="16"/>
  <c r="F39" i="16"/>
  <c r="E39" i="16"/>
  <c r="D39" i="16"/>
  <c r="F37" i="16"/>
  <c r="E37" i="16"/>
  <c r="D37" i="16"/>
  <c r="F36" i="16"/>
  <c r="E36" i="16"/>
  <c r="D36" i="16"/>
  <c r="F35" i="16"/>
  <c r="E35" i="16"/>
  <c r="D35" i="16"/>
  <c r="F34" i="16"/>
  <c r="E34" i="16"/>
  <c r="D34" i="16"/>
  <c r="F32" i="16"/>
  <c r="E32" i="16"/>
  <c r="D32" i="16"/>
  <c r="F31" i="16"/>
  <c r="E31" i="16"/>
  <c r="D31" i="16"/>
  <c r="F30" i="16"/>
  <c r="E30" i="16"/>
  <c r="D30" i="16"/>
  <c r="D26" i="16"/>
  <c r="D19" i="16"/>
  <c r="F14" i="16"/>
  <c r="D14" i="16"/>
  <c r="F9" i="16"/>
  <c r="O8" i="16"/>
  <c r="O7" i="16"/>
  <c r="N7" i="16"/>
  <c r="J107" i="15"/>
  <c r="I107" i="15"/>
  <c r="H107" i="15"/>
  <c r="G107" i="15"/>
  <c r="F107" i="15"/>
  <c r="E107" i="15"/>
  <c r="D107" i="15"/>
  <c r="C107" i="15"/>
  <c r="J106" i="15"/>
  <c r="I106" i="15"/>
  <c r="H106" i="15"/>
  <c r="G106" i="15"/>
  <c r="F106" i="15"/>
  <c r="E106" i="15"/>
  <c r="D106" i="15"/>
  <c r="C106" i="15"/>
  <c r="J92" i="15"/>
  <c r="I92" i="15"/>
  <c r="H92" i="15"/>
  <c r="J3" i="15"/>
  <c r="I3" i="15"/>
  <c r="H3" i="15"/>
  <c r="G3" i="15"/>
  <c r="F3" i="15"/>
  <c r="E3" i="15"/>
  <c r="D3" i="15"/>
  <c r="O132" i="14"/>
  <c r="O131" i="14"/>
  <c r="O130" i="14"/>
  <c r="O129" i="14"/>
  <c r="O128" i="14"/>
  <c r="O127" i="14"/>
  <c r="O126" i="14"/>
  <c r="O125" i="14"/>
  <c r="O124" i="14"/>
  <c r="O123" i="14"/>
  <c r="O122" i="14"/>
  <c r="O121" i="14"/>
  <c r="O120" i="14"/>
  <c r="O119" i="14"/>
  <c r="O118" i="14"/>
  <c r="O117" i="14"/>
  <c r="O116" i="14"/>
  <c r="O115" i="14"/>
  <c r="O114" i="14"/>
  <c r="O113" i="14"/>
  <c r="O112" i="14"/>
  <c r="O111" i="14"/>
  <c r="E111" i="14"/>
  <c r="O110" i="14"/>
  <c r="E110" i="14"/>
  <c r="O109" i="14"/>
  <c r="O108" i="14"/>
  <c r="E108" i="14"/>
  <c r="O107" i="14"/>
  <c r="E107" i="14"/>
  <c r="E106" i="14"/>
  <c r="K101" i="14"/>
  <c r="J101" i="14"/>
  <c r="I101" i="14"/>
  <c r="H101" i="14"/>
  <c r="G101" i="14"/>
  <c r="F101" i="14"/>
  <c r="K100" i="14"/>
  <c r="J100" i="14"/>
  <c r="I100" i="14"/>
  <c r="H100" i="14"/>
  <c r="G100" i="14"/>
  <c r="F100" i="14"/>
  <c r="E100" i="14"/>
  <c r="K99" i="14"/>
  <c r="J99" i="14"/>
  <c r="I99" i="14"/>
  <c r="H99" i="14"/>
  <c r="G99" i="14"/>
  <c r="F99" i="14"/>
  <c r="E99" i="14"/>
  <c r="K98" i="14"/>
  <c r="J98" i="14"/>
  <c r="I98" i="14"/>
  <c r="H98" i="14"/>
  <c r="G98" i="14"/>
  <c r="F98" i="14"/>
  <c r="E98" i="14"/>
  <c r="K97" i="14"/>
  <c r="J97" i="14"/>
  <c r="I97" i="14"/>
  <c r="H97" i="14"/>
  <c r="G97" i="14"/>
  <c r="F97" i="14"/>
  <c r="E97" i="14"/>
  <c r="K96" i="14"/>
  <c r="J96" i="14"/>
  <c r="I96" i="14"/>
  <c r="H96" i="14"/>
  <c r="G96" i="14"/>
  <c r="F96" i="14"/>
  <c r="E96" i="14"/>
  <c r="K95" i="14"/>
  <c r="J95" i="14"/>
  <c r="I95" i="14"/>
  <c r="H95" i="14"/>
  <c r="G95" i="14"/>
  <c r="F95" i="14"/>
  <c r="E95" i="14"/>
  <c r="K94" i="14"/>
  <c r="J94" i="14"/>
  <c r="I94" i="14"/>
  <c r="H94" i="14"/>
  <c r="G94" i="14"/>
  <c r="F94" i="14"/>
  <c r="E94" i="14"/>
  <c r="K93" i="14"/>
  <c r="J93" i="14"/>
  <c r="I93" i="14"/>
  <c r="H93" i="14"/>
  <c r="G93" i="14"/>
  <c r="F93" i="14"/>
  <c r="E93" i="14"/>
  <c r="K92" i="14"/>
  <c r="J92" i="14"/>
  <c r="I92" i="14"/>
  <c r="H92" i="14"/>
  <c r="G92" i="14"/>
  <c r="F92" i="14"/>
  <c r="E92" i="14"/>
  <c r="K88" i="14"/>
  <c r="J88" i="14"/>
  <c r="I88" i="14"/>
  <c r="H88" i="14"/>
  <c r="G88" i="14"/>
  <c r="F88" i="14"/>
  <c r="K87" i="14"/>
  <c r="J87" i="14"/>
  <c r="I87" i="14"/>
  <c r="H87" i="14"/>
  <c r="G87" i="14"/>
  <c r="F87" i="14"/>
  <c r="E87" i="14"/>
  <c r="K86" i="14"/>
  <c r="J86" i="14"/>
  <c r="I86" i="14"/>
  <c r="H86" i="14"/>
  <c r="G86" i="14"/>
  <c r="F86" i="14"/>
  <c r="E86" i="14"/>
  <c r="K85" i="14"/>
  <c r="J85" i="14"/>
  <c r="I85" i="14"/>
  <c r="H85" i="14"/>
  <c r="G85" i="14"/>
  <c r="F85" i="14"/>
  <c r="E85" i="14"/>
  <c r="K84" i="14"/>
  <c r="J84" i="14"/>
  <c r="I84" i="14"/>
  <c r="H84" i="14"/>
  <c r="G84" i="14"/>
  <c r="F84" i="14"/>
  <c r="E84" i="14"/>
  <c r="K83" i="14"/>
  <c r="J83" i="14"/>
  <c r="I83" i="14"/>
  <c r="H83" i="14"/>
  <c r="G83" i="14"/>
  <c r="F83" i="14"/>
  <c r="E83" i="14"/>
  <c r="K82" i="14"/>
  <c r="J82" i="14"/>
  <c r="I82" i="14"/>
  <c r="H82" i="14"/>
  <c r="G82" i="14"/>
  <c r="F82" i="14"/>
  <c r="E82" i="14"/>
  <c r="K81" i="14"/>
  <c r="J81" i="14"/>
  <c r="I81" i="14"/>
  <c r="H81" i="14"/>
  <c r="G81" i="14"/>
  <c r="F81" i="14"/>
  <c r="E81" i="14"/>
  <c r="K80" i="14"/>
  <c r="J80" i="14"/>
  <c r="I80" i="14"/>
  <c r="H80" i="14"/>
  <c r="G80" i="14"/>
  <c r="F80" i="14"/>
  <c r="E80" i="14"/>
  <c r="K79" i="14"/>
  <c r="J79" i="14"/>
  <c r="I79" i="14"/>
  <c r="H79" i="14"/>
  <c r="G79" i="14"/>
  <c r="F79" i="14"/>
  <c r="E79" i="14"/>
  <c r="O68" i="14"/>
  <c r="E68" i="14"/>
  <c r="O67" i="14"/>
  <c r="E67" i="14"/>
  <c r="O66" i="14"/>
  <c r="E66" i="14"/>
  <c r="O65" i="14"/>
  <c r="E65" i="14"/>
  <c r="O64" i="14"/>
  <c r="E64" i="14"/>
  <c r="O63" i="14"/>
  <c r="E63" i="14"/>
  <c r="O62" i="14"/>
  <c r="E62" i="14"/>
  <c r="O61" i="14"/>
  <c r="E61" i="14"/>
  <c r="O60" i="14"/>
  <c r="E60" i="14"/>
  <c r="O59" i="14"/>
  <c r="E59" i="14"/>
  <c r="O58" i="14"/>
  <c r="E58" i="14"/>
  <c r="M57" i="14"/>
  <c r="L57" i="14"/>
  <c r="K57" i="14"/>
  <c r="J57" i="14"/>
  <c r="I57" i="14"/>
  <c r="H57" i="14"/>
  <c r="G57" i="14"/>
  <c r="F57" i="14"/>
  <c r="M56" i="14"/>
  <c r="L56" i="14"/>
  <c r="K56" i="14"/>
  <c r="S50" i="14"/>
  <c r="S48" i="14"/>
  <c r="S47" i="14"/>
  <c r="S46" i="14"/>
  <c r="S45" i="14"/>
  <c r="U44" i="14"/>
  <c r="T44" i="14"/>
  <c r="S44" i="14"/>
  <c r="R44" i="14"/>
  <c r="Q44" i="14"/>
  <c r="P44" i="14"/>
  <c r="T42" i="14"/>
  <c r="S42" i="14"/>
  <c r="L42" i="14"/>
  <c r="T41" i="14"/>
  <c r="S41" i="14"/>
  <c r="L41" i="14"/>
  <c r="K41" i="14"/>
  <c r="T40" i="14"/>
  <c r="S40" i="14"/>
  <c r="L40" i="14"/>
  <c r="T39" i="14"/>
  <c r="S39" i="14"/>
  <c r="L39" i="14"/>
  <c r="T38" i="14"/>
  <c r="S38" i="14"/>
  <c r="L38" i="14"/>
  <c r="U35" i="14"/>
  <c r="T35" i="14"/>
  <c r="S35" i="14"/>
  <c r="R35" i="14"/>
  <c r="Q35" i="14"/>
  <c r="P35" i="14"/>
  <c r="L35" i="14"/>
  <c r="K35" i="14"/>
  <c r="I35" i="14"/>
  <c r="T34" i="14"/>
  <c r="S34" i="14"/>
  <c r="L34" i="14"/>
  <c r="T33" i="14"/>
  <c r="S33" i="14"/>
  <c r="L33" i="14"/>
  <c r="K33" i="14"/>
  <c r="T32" i="14"/>
  <c r="S32" i="14"/>
  <c r="L32" i="14"/>
  <c r="T31" i="14"/>
  <c r="S31" i="14"/>
  <c r="L31" i="14"/>
  <c r="T30" i="14"/>
  <c r="S30" i="14"/>
  <c r="L30" i="14"/>
  <c r="U27" i="14"/>
  <c r="T27" i="14"/>
  <c r="S27" i="14"/>
  <c r="R27" i="14"/>
  <c r="Q27" i="14"/>
  <c r="P27" i="14"/>
  <c r="L27" i="14"/>
  <c r="K27" i="14"/>
  <c r="I27" i="14"/>
  <c r="T26" i="14"/>
  <c r="S26" i="14"/>
  <c r="L26" i="14"/>
  <c r="T25" i="14"/>
  <c r="S25" i="14"/>
  <c r="L25" i="14"/>
  <c r="K25" i="14"/>
  <c r="T24" i="14"/>
  <c r="S24" i="14"/>
  <c r="L24" i="14"/>
  <c r="T23" i="14"/>
  <c r="S23" i="14"/>
  <c r="L23" i="14"/>
  <c r="T22" i="14"/>
  <c r="S22" i="14"/>
  <c r="L22" i="14"/>
  <c r="U19" i="14"/>
  <c r="T19" i="14"/>
  <c r="S19" i="14"/>
  <c r="R19" i="14"/>
  <c r="Q19" i="14"/>
  <c r="P19" i="14"/>
  <c r="L19" i="14"/>
  <c r="K19" i="14"/>
  <c r="I19" i="14"/>
  <c r="T18" i="14"/>
  <c r="S18" i="14"/>
  <c r="L18" i="14"/>
  <c r="T17" i="14"/>
  <c r="S17" i="14"/>
  <c r="L17" i="14"/>
  <c r="K17" i="14"/>
  <c r="T16" i="14"/>
  <c r="S16" i="14"/>
  <c r="L16" i="14"/>
  <c r="T15" i="14"/>
  <c r="S15" i="14"/>
  <c r="L15" i="14"/>
  <c r="T14" i="14"/>
  <c r="S14" i="14"/>
  <c r="L14" i="14"/>
  <c r="L12" i="14"/>
  <c r="K12" i="14"/>
  <c r="I12" i="14"/>
  <c r="U11" i="14"/>
  <c r="T11" i="14"/>
  <c r="S11" i="14"/>
  <c r="R11" i="14"/>
  <c r="Q11" i="14"/>
  <c r="P11" i="14"/>
  <c r="L11" i="14"/>
  <c r="K11" i="14"/>
  <c r="J11" i="14"/>
  <c r="I11" i="14"/>
  <c r="H11" i="14"/>
  <c r="V9" i="14"/>
  <c r="H39" i="13"/>
  <c r="H38" i="13"/>
  <c r="H37" i="13"/>
  <c r="H36" i="13"/>
  <c r="H35" i="13"/>
  <c r="H34" i="13"/>
  <c r="H33" i="13"/>
  <c r="H32" i="13"/>
  <c r="H30" i="13"/>
  <c r="H28" i="13"/>
  <c r="H27" i="13"/>
  <c r="H26" i="13"/>
  <c r="H25" i="13"/>
  <c r="H24" i="13"/>
  <c r="H23" i="13"/>
  <c r="H22" i="13"/>
  <c r="H21" i="13"/>
  <c r="H19" i="13"/>
  <c r="H18" i="13"/>
  <c r="H17" i="13"/>
  <c r="G13" i="13"/>
  <c r="J40" i="9"/>
  <c r="G36" i="9"/>
  <c r="J35" i="9"/>
  <c r="G31" i="9"/>
  <c r="J30" i="9"/>
  <c r="G26" i="9"/>
  <c r="J25" i="9"/>
  <c r="G21" i="9"/>
  <c r="J20" i="9"/>
  <c r="G16" i="9"/>
  <c r="J15" i="9"/>
  <c r="G11" i="9"/>
  <c r="H23" i="8"/>
  <c r="G23" i="8"/>
  <c r="F23" i="8"/>
  <c r="E23" i="8"/>
  <c r="D23" i="8"/>
  <c r="H22" i="8"/>
  <c r="G22" i="8"/>
  <c r="F22" i="8"/>
  <c r="E22" i="8"/>
  <c r="D22" i="8"/>
  <c r="H21" i="8"/>
  <c r="H20" i="8"/>
  <c r="G20" i="8"/>
  <c r="F20" i="8"/>
  <c r="E20" i="8"/>
  <c r="D20" i="8"/>
  <c r="H19" i="8"/>
  <c r="H18" i="8"/>
  <c r="G18" i="8"/>
  <c r="F18" i="8"/>
  <c r="E18" i="8"/>
  <c r="D18" i="8"/>
  <c r="H17" i="8"/>
  <c r="G17" i="8"/>
  <c r="H23" i="7"/>
  <c r="G23" i="7"/>
  <c r="F23" i="7"/>
  <c r="E23" i="7"/>
  <c r="D23" i="7"/>
  <c r="H22" i="7"/>
  <c r="G22" i="7"/>
  <c r="F22" i="7"/>
  <c r="E22" i="7"/>
  <c r="D22" i="7"/>
  <c r="H21" i="7"/>
  <c r="H20" i="7"/>
  <c r="G20" i="7"/>
  <c r="F20" i="7"/>
  <c r="E20" i="7"/>
  <c r="D20" i="7"/>
  <c r="H19" i="7"/>
  <c r="H18" i="7"/>
  <c r="G18" i="7"/>
  <c r="F18" i="7"/>
  <c r="E18" i="7"/>
  <c r="D18" i="7"/>
  <c r="H17" i="7"/>
  <c r="G17" i="7"/>
  <c r="H23" i="6"/>
  <c r="G23" i="6"/>
  <c r="F23" i="6"/>
  <c r="E23" i="6"/>
  <c r="D23" i="6"/>
  <c r="H22" i="6"/>
  <c r="G22" i="6"/>
  <c r="F22" i="6"/>
  <c r="E22" i="6"/>
  <c r="D22" i="6"/>
  <c r="H21" i="6"/>
  <c r="H20" i="6"/>
  <c r="G20" i="6"/>
  <c r="F20" i="6"/>
  <c r="E20" i="6"/>
  <c r="D20" i="6"/>
  <c r="H19" i="6"/>
  <c r="H18" i="6"/>
  <c r="G18" i="6"/>
  <c r="F18" i="6"/>
  <c r="E18" i="6"/>
  <c r="D18" i="6"/>
  <c r="H17" i="6"/>
  <c r="G17" i="6"/>
  <c r="H23" i="5"/>
  <c r="G23" i="5"/>
  <c r="F23" i="5"/>
  <c r="E23" i="5"/>
  <c r="D23" i="5"/>
  <c r="H22" i="5"/>
  <c r="G22" i="5"/>
  <c r="F22" i="5"/>
  <c r="E22" i="5"/>
  <c r="D22" i="5"/>
  <c r="H21" i="5"/>
  <c r="E21" i="5"/>
  <c r="D21" i="5"/>
  <c r="H20" i="5"/>
  <c r="G20" i="5"/>
  <c r="F20" i="5"/>
  <c r="E20" i="5"/>
  <c r="D20" i="5"/>
  <c r="H19" i="5"/>
  <c r="E19" i="5"/>
  <c r="D19" i="5"/>
  <c r="H18" i="5"/>
  <c r="G18" i="5"/>
  <c r="F18" i="5"/>
  <c r="E18" i="5"/>
  <c r="D18" i="5"/>
  <c r="H17" i="5"/>
  <c r="G17" i="5"/>
  <c r="F17" i="5"/>
  <c r="E17" i="5"/>
  <c r="D17" i="5"/>
  <c r="H23" i="4"/>
  <c r="G23" i="4"/>
  <c r="F23" i="4"/>
  <c r="E23" i="4"/>
  <c r="D23" i="4"/>
  <c r="H22" i="4"/>
  <c r="G22" i="4"/>
  <c r="F22" i="4"/>
  <c r="E22" i="4"/>
  <c r="D22" i="4"/>
  <c r="H21" i="4"/>
  <c r="E21" i="4"/>
  <c r="D21" i="4"/>
  <c r="H20" i="4"/>
  <c r="G20" i="4"/>
  <c r="F20" i="4"/>
  <c r="E20" i="4"/>
  <c r="D20" i="4"/>
  <c r="H19" i="4"/>
  <c r="E19" i="4"/>
  <c r="D19" i="4"/>
  <c r="H18" i="4"/>
  <c r="G18" i="4"/>
  <c r="F18" i="4"/>
  <c r="E18" i="4"/>
  <c r="D18" i="4"/>
  <c r="H17" i="4"/>
  <c r="G17" i="4"/>
  <c r="F17" i="4"/>
  <c r="E17" i="4"/>
  <c r="D17" i="4"/>
  <c r="H23" i="3"/>
  <c r="G23" i="3"/>
  <c r="F23" i="3"/>
  <c r="E23" i="3"/>
  <c r="D23" i="3"/>
  <c r="H22" i="3"/>
  <c r="G22" i="3"/>
  <c r="F22" i="3"/>
  <c r="E22" i="3"/>
  <c r="D22" i="3"/>
  <c r="H21" i="3"/>
  <c r="E21" i="3"/>
  <c r="D21" i="3"/>
  <c r="H20" i="3"/>
  <c r="G20" i="3"/>
  <c r="F20" i="3"/>
  <c r="E20" i="3"/>
  <c r="D20" i="3"/>
  <c r="H19" i="3"/>
  <c r="E19" i="3"/>
  <c r="D19" i="3"/>
  <c r="H18" i="3"/>
  <c r="G18" i="3"/>
  <c r="F18" i="3"/>
  <c r="E18" i="3"/>
  <c r="D18" i="3"/>
  <c r="H17" i="3"/>
  <c r="G17" i="3"/>
  <c r="F17" i="3"/>
  <c r="E17" i="3"/>
  <c r="D17" i="3"/>
  <c r="H114" i="2"/>
  <c r="G114" i="2"/>
  <c r="F114" i="2"/>
  <c r="E114" i="2"/>
  <c r="D114" i="2"/>
  <c r="H113" i="2"/>
  <c r="G113" i="2"/>
  <c r="F113" i="2"/>
  <c r="E113" i="2"/>
  <c r="D113" i="2"/>
  <c r="H111" i="2"/>
  <c r="G111" i="2"/>
  <c r="F111" i="2"/>
  <c r="E111" i="2"/>
  <c r="D111" i="2"/>
  <c r="H109" i="2"/>
  <c r="G109" i="2"/>
  <c r="F109" i="2"/>
  <c r="E109" i="2"/>
  <c r="D109" i="2"/>
  <c r="H107" i="2"/>
  <c r="G107" i="2"/>
  <c r="F107" i="2"/>
  <c r="E107" i="2"/>
  <c r="D107" i="2"/>
  <c r="H106" i="2"/>
  <c r="G106" i="2"/>
  <c r="F106" i="2"/>
  <c r="E106" i="2"/>
  <c r="D106" i="2"/>
  <c r="H105" i="2"/>
  <c r="G105" i="2"/>
  <c r="F105" i="2"/>
  <c r="E105" i="2"/>
  <c r="D105" i="2"/>
  <c r="H103" i="2"/>
  <c r="G103" i="2"/>
  <c r="F103" i="2"/>
  <c r="E103" i="2"/>
  <c r="D103" i="2"/>
  <c r="H102" i="2"/>
  <c r="G102" i="2"/>
  <c r="F102" i="2"/>
  <c r="E102" i="2"/>
  <c r="D102" i="2"/>
  <c r="H100" i="2"/>
  <c r="G100" i="2"/>
  <c r="F100" i="2"/>
  <c r="E100" i="2"/>
  <c r="D100" i="2"/>
  <c r="H98" i="2"/>
  <c r="G98" i="2"/>
  <c r="H97" i="2"/>
  <c r="G97" i="2"/>
  <c r="H95" i="2"/>
  <c r="G95" i="2"/>
  <c r="F95" i="2"/>
  <c r="E95" i="2"/>
  <c r="D95" i="2"/>
  <c r="H94" i="2"/>
  <c r="G94" i="2"/>
  <c r="F94" i="2"/>
  <c r="E94" i="2"/>
  <c r="D94" i="2"/>
  <c r="H92" i="2"/>
  <c r="G92" i="2"/>
  <c r="F92" i="2"/>
  <c r="E92" i="2"/>
  <c r="D92" i="2"/>
  <c r="H91" i="2"/>
  <c r="G91" i="2"/>
  <c r="F91" i="2"/>
  <c r="E91" i="2"/>
  <c r="D91" i="2"/>
  <c r="H89" i="2"/>
  <c r="G89" i="2"/>
  <c r="H88" i="2"/>
  <c r="G88" i="2"/>
  <c r="H87" i="2"/>
  <c r="G87" i="2"/>
  <c r="H86" i="2"/>
  <c r="G86" i="2"/>
  <c r="H85" i="2"/>
  <c r="G85" i="2"/>
  <c r="H84" i="2"/>
  <c r="G84" i="2"/>
  <c r="H82" i="2"/>
  <c r="G82" i="2"/>
  <c r="F82" i="2"/>
  <c r="E82" i="2"/>
  <c r="D82" i="2"/>
  <c r="H81" i="2"/>
  <c r="G81" i="2"/>
  <c r="F81" i="2"/>
  <c r="E81" i="2"/>
  <c r="D81" i="2"/>
  <c r="H78" i="2"/>
  <c r="E78" i="2"/>
  <c r="D78" i="2"/>
  <c r="H77" i="2"/>
  <c r="G77" i="2"/>
  <c r="H75" i="2"/>
  <c r="G75" i="2"/>
  <c r="F75" i="2"/>
  <c r="E75" i="2"/>
  <c r="D75" i="2"/>
  <c r="H74" i="2"/>
  <c r="G74" i="2"/>
  <c r="F74" i="2"/>
  <c r="E74" i="2"/>
  <c r="D74" i="2"/>
  <c r="H72" i="2"/>
  <c r="G72" i="2"/>
  <c r="F72" i="2"/>
  <c r="E72" i="2"/>
  <c r="D72" i="2"/>
  <c r="H70" i="2"/>
  <c r="E70" i="2"/>
  <c r="D70" i="2"/>
  <c r="H69" i="2"/>
  <c r="E69" i="2"/>
  <c r="D69" i="2"/>
  <c r="H68" i="2"/>
  <c r="E68" i="2"/>
  <c r="D68" i="2"/>
  <c r="H66" i="2"/>
  <c r="G66" i="2"/>
  <c r="F66" i="2"/>
  <c r="E66" i="2"/>
  <c r="D66" i="2"/>
  <c r="H65" i="2"/>
  <c r="G65" i="2"/>
  <c r="F65" i="2"/>
  <c r="E65" i="2"/>
  <c r="D65" i="2"/>
  <c r="H61" i="2"/>
  <c r="G61" i="2"/>
  <c r="F61" i="2"/>
  <c r="E61" i="2"/>
  <c r="D61" i="2"/>
  <c r="H60" i="2"/>
  <c r="G60" i="2"/>
  <c r="F60" i="2"/>
  <c r="E60" i="2"/>
  <c r="D60" i="2"/>
  <c r="H56" i="2"/>
  <c r="G56" i="2"/>
  <c r="F56" i="2"/>
  <c r="E56" i="2"/>
  <c r="D56" i="2"/>
  <c r="H55" i="2"/>
  <c r="G55" i="2"/>
  <c r="F55" i="2"/>
  <c r="E55" i="2"/>
  <c r="D55" i="2"/>
  <c r="H51" i="2"/>
  <c r="G51" i="2"/>
  <c r="F51" i="2"/>
  <c r="E51" i="2"/>
  <c r="D51" i="2"/>
  <c r="H50" i="2"/>
  <c r="G50" i="2"/>
  <c r="F50" i="2"/>
  <c r="E50" i="2"/>
  <c r="D50" i="2"/>
  <c r="H46" i="2"/>
  <c r="G46" i="2"/>
  <c r="F46" i="2"/>
  <c r="E46" i="2"/>
  <c r="D46" i="2"/>
  <c r="H45" i="2"/>
  <c r="G45" i="2"/>
  <c r="F45" i="2"/>
  <c r="E45" i="2"/>
  <c r="D45" i="2"/>
  <c r="H42" i="2"/>
  <c r="G42" i="2"/>
  <c r="F42" i="2"/>
  <c r="E42" i="2"/>
  <c r="D42" i="2"/>
  <c r="H41" i="2"/>
  <c r="G41" i="2"/>
  <c r="F41" i="2"/>
  <c r="E41" i="2"/>
  <c r="D41" i="2"/>
  <c r="H40" i="2"/>
  <c r="G40" i="2"/>
  <c r="F40" i="2"/>
  <c r="E40" i="2"/>
  <c r="D40" i="2"/>
  <c r="H38" i="2"/>
  <c r="G38" i="2"/>
  <c r="F38" i="2"/>
  <c r="E38" i="2"/>
  <c r="D38" i="2"/>
  <c r="C14" i="2"/>
  <c r="B8" i="2"/>
  <c r="C62" i="1"/>
  <c r="C61" i="1"/>
  <c r="C60" i="1"/>
  <c r="C59" i="1"/>
  <c r="C58" i="1"/>
  <c r="C57" i="1"/>
  <c r="C56" i="1"/>
  <c r="C55" i="1"/>
  <c r="C54" i="1"/>
  <c r="C53" i="1"/>
  <c r="C52" i="1"/>
  <c r="C50" i="1"/>
  <c r="C49" i="1"/>
  <c r="C48" i="1"/>
  <c r="C47" i="1"/>
  <c r="C46" i="1"/>
  <c r="C34" i="1"/>
  <c r="C27" i="1"/>
  <c r="C24" i="1"/>
  <c r="C23" i="1"/>
  <c r="C22" i="1"/>
  <c r="C21" i="1"/>
  <c r="C20" i="1"/>
  <c r="C18" i="1"/>
  <c r="C17" i="1"/>
  <c r="C16" i="1"/>
  <c r="C15" i="1"/>
  <c r="H13" i="18" l="1"/>
  <c r="I27" i="18"/>
  <c r="F27" i="18"/>
  <c r="G13" i="18"/>
</calcChain>
</file>

<file path=xl/sharedStrings.xml><?xml version="1.0" encoding="utf-8"?>
<sst xmlns="http://schemas.openxmlformats.org/spreadsheetml/2006/main" count="3272" uniqueCount="1185">
  <si>
    <t>СВОДКА ЗАТРАТ</t>
  </si>
  <si>
    <t xml:space="preserve">             по инвестиционному проекту:</t>
  </si>
  <si>
    <t>Ф25-488 НС МО</t>
  </si>
  <si>
    <t xml:space="preserve">Акционерное общество "ИНЭП-система" Объект электросетевого хозяйства, 117403, Московская обл., кадастровый номер: 50:21:0030210:33198 </t>
  </si>
  <si>
    <t>(наименование стройки)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</si>
  <si>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</si>
  <si>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</si>
  <si>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</si>
  <si>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</si>
  <si>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</si>
  <si>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</si>
  <si>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</si>
  <si>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</si>
  <si>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</si>
  <si>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</si>
  <si>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Содержание службы заказчика</t>
  </si>
  <si>
    <t>Cтроительный контроль</t>
  </si>
  <si>
    <t>Резерв средств на непредвиденные работы и затраты</t>
  </si>
  <si>
    <t>Прочие</t>
  </si>
  <si>
    <t>Справочные данные в прогнозном уровне цен на год окончания строительства без планирования по годам (без НДС):</t>
  </si>
  <si>
    <t>Итого, сметная стоимость в ценах  на 01.01.2023 года</t>
  </si>
  <si>
    <t>В том числе планируемый объем освоения капитальных вложений на 2023 год</t>
  </si>
  <si>
    <t>В том числе планируемый объем освоения капитальных вложений на 2024 год</t>
  </si>
  <si>
    <t>В том числе планируемый объем освоения капитальных вложений на 2025 год</t>
  </si>
  <si>
    <t>В том числе планируемый объем освоения капитальных вложений на 2026 год</t>
  </si>
  <si>
    <t>В том числе планируемый объем освоения капитальных вложений на 2027 год</t>
  </si>
  <si>
    <t>В том числе планируемый объем освоения капитальных вложений на 2028 год</t>
  </si>
  <si>
    <t>В том числе планируемый объем освоения капитальных вложений на 2029 год</t>
  </si>
  <si>
    <t>В том числе планируемый объем освоения капитальных вложений на 2030 год</t>
  </si>
  <si>
    <t>В том числе планируемый объем освоения капитальных вложений на 2031 год</t>
  </si>
  <si>
    <t>Индексы-дефляторы Минэкономразвития от года текущих цен в расчете 
(01.01 2023) до года реализации в т.ч.: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</si>
  <si>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</si>
  <si>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</si>
  <si>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</si>
  <si>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</si>
  <si>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</si>
  <si>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</si>
  <si>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</si>
  <si>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</si>
  <si>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</si>
  <si>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Итого, сметная стоимость в прогнозном уровне цен</t>
  </si>
  <si>
    <t>Сметная стоимость всего:</t>
  </si>
  <si>
    <t>НДС</t>
  </si>
  <si>
    <t>Итого, сметная стоимость в прогнозном уровне цен с учетом НДС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</si>
  <si>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</si>
  <si>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</si>
  <si>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</si>
  <si>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</si>
  <si>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</si>
  <si>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</si>
  <si>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</si>
  <si>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</si>
  <si>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</si>
  <si>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</si>
  <si>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</si>
  <si>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</si>
  <si>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</si>
  <si>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</si>
  <si>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</si>
  <si>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</si>
  <si>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</si>
  <si>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</si>
  <si>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</si>
  <si>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</si>
  <si>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</si>
  <si>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</si>
  <si>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</si>
  <si>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Семионова Е. О.</t>
  </si>
  <si>
    <t xml:space="preserve">Заместитель директора департамента 
- начальник управления формирования стоимости </t>
  </si>
  <si>
    <t>Молодцов Д.М.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</si>
  <si>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</si>
  <si>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</si>
  <si>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</si>
  <si>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</si>
  <si>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</si>
  <si>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</si>
  <si>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</si>
  <si>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</si>
  <si>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</si>
  <si>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</si>
  <si>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</si>
  <si>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</si>
  <si>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</si>
  <si>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</si>
  <si>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</si>
  <si>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</si>
  <si>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</si>
  <si>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</si>
  <si>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01.01.2023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</si>
  <si>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</si>
  <si>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</si>
  <si>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</si>
  <si>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</si>
  <si>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</si>
  <si>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</si>
  <si>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</si>
  <si>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</si>
  <si>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</si>
  <si>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</si>
  <si>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</si>
  <si>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</si>
  <si>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</si>
  <si>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Монтаж КРУН 10 - 6 кВ с ТМ МО №50-2</t>
  </si>
  <si>
    <t>ОБЪЕКТНЫЙ СМЕТНЫЙ РАСЧЕТ № 02-02</t>
  </si>
  <si>
    <t>Благоустройство траншеи КЛ МО</t>
  </si>
  <si>
    <t>ОБЪЕКТНЫЙ СМЕТНЫЙ РАСЧЕТ № 02-03</t>
  </si>
  <si>
    <t>Сооружение ГНБ (2 трубы, 120 кв.мм. АСБ 6-10 кВ)  МО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</si>
  <si>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</si>
  <si>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</si>
  <si>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</si>
  <si>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</si>
  <si>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</si>
  <si>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</si>
  <si>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</si>
  <si>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</si>
  <si>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</si>
  <si>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</si>
  <si>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</si>
  <si>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</si>
  <si>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</si>
  <si>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</si>
  <si>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</si>
  <si>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МОС.05.05-006.2022, табл.В.1, п.2.3.</t>
  </si>
  <si>
    <t>Временные здания и сооружения (Монтаж КРУН 10 - 6 кВ с ТМ МО №50-2)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</si>
  <si>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п.39.2</t>
  </si>
  <si>
    <t>Временные здания и сооружения (Благоустройство траншеи КЛ МО)</t>
  </si>
  <si>
    <t>Временные здания и сооружения (Сооружение ГНБ (2 трубы, 120 кв.мм. АСБ 6-10 кВ)  МО)</t>
  </si>
  <si>
    <t>4-6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</si>
  <si>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</si>
  <si>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</si>
  <si>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</si>
  <si>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</si>
  <si>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</si>
  <si>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(Монтаж КРУН 10 - 6 кВ с ТМ МО №50-2)</t>
  </si>
  <si>
    <t>Методика определения дополнительных затрат при производстве работ в зимнее время, утверждённая приказом Минстроя России от 25.05.2021 № 325/пр, п. 50</t>
  </si>
  <si>
    <t>Дополнительные затраты при производстве работ в зимнее время (Благоустройство траншеи КЛ МО)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</si>
  <si>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</si>
  <si>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</si>
  <si>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</si>
  <si>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</si>
  <si>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(Монтаж КРУН 10 - 6 кВ с ТМ МО №50-2)</t>
  </si>
  <si>
    <t>Строительный контроль 2,14% (Благоустройство траншеи КЛ МО)</t>
  </si>
  <si>
    <t>Строительный контроль 2,14% (Сооружение ГНБ (2 трубы, 120 кв.мм. АСБ 6-10 кВ)  МО)</t>
  </si>
  <si>
    <t>Приказ ПАО "МОЭСК" от 22.01.2018  № 50</t>
  </si>
  <si>
    <t>Содержание службы заказчика-застройщика 5,68% (Монтаж КРУН 10 - 6 кВ с ТМ МО №50-2)</t>
  </si>
  <si>
    <t>Содержание службы заказчика-застройщика 5,68% (Благоустройство траншеи КЛ МО)</t>
  </si>
  <si>
    <t>Содержание службы заказчика-застройщика 5,68% (Сооружение ГНБ (2 трубы, 120 кв.мм. АСБ 6-10 кВ)  МО)</t>
  </si>
  <si>
    <t>9-11</t>
  </si>
  <si>
    <t>Строительный контроль 2,14%</t>
  </si>
  <si>
    <t>12-14</t>
  </si>
  <si>
    <t>Содержание службы заказчика-застройщика 5,68%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</si>
  <si>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</si>
  <si>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</si>
  <si>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</si>
  <si>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</si>
  <si>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(Монтаж КРУН 10 - 6 кВ с ТМ МО №50-2)</t>
  </si>
  <si>
    <t>ОБЪЕКТНЫЙ СМЕТНЫЙ РАСЧЕТ № 12-02</t>
  </si>
  <si>
    <t>ПИР (Сооружение ГНБ (2 трубы, 120 кв.мм. АСБ 6-10 кВ)  МО)</t>
  </si>
  <si>
    <t>15-16</t>
  </si>
  <si>
    <t>Итого по Главе 12</t>
  </si>
  <si>
    <t>Итого по Главам 1-12</t>
  </si>
  <si>
    <t>Резерв средств на непредвиденные работы и затраты.</t>
  </si>
  <si>
    <t>ТСН 2001.12 п.3.2.25</t>
  </si>
  <si>
    <t>Резерв средств на непредвиденные работы и затраты (Монтаж КРУН 10 - 6 кВ с ТМ МО №50-2)</t>
  </si>
  <si>
    <t>Резерв средств на непредвиденные работы и затраты (Благоустройство траншеи КЛ МО)</t>
  </si>
  <si>
    <t>Методика от 04.08.2020 № 421/пр п.179</t>
  </si>
  <si>
    <t>Резерв средств на непредвиденные работы и затраты (Сооружение ГНБ (2 трубы, 120 кв.мм. АСБ 6-10 кВ)  МО)</t>
  </si>
  <si>
    <t>17-19</t>
  </si>
  <si>
    <t>Всего по сводному расчету г. без НДС.</t>
  </si>
  <si>
    <t>Налоговый кодекс РФ ст. 49</t>
  </si>
  <si>
    <t>НДС 20%</t>
  </si>
  <si>
    <t>Всего с НДС</t>
  </si>
  <si>
    <t xml:space="preserve">Заместитель директора департамента - начальник управления формирования стоимости </t>
  </si>
  <si>
    <t>04.03.2025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</si>
  <si>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</si>
  <si>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</rPr>
      <t xml:space="preserve">в текущем уровне цен </t>
    </r>
    <r>
      <rPr>
        <sz val="10"/>
        <color rgb="FF000000"/>
        <rFont val="Times New Roman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</si>
  <si>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</si>
  <si>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</si>
  <si>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</si>
  <si>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</si>
  <si>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шт.</t>
  </si>
  <si>
    <t>строительных работ</t>
  </si>
  <si>
    <t>всего</t>
  </si>
  <si>
    <t>02-01</t>
  </si>
  <si>
    <t xml:space="preserve">Итого 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</si>
  <si>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</si>
  <si>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</si>
  <si>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</si>
  <si>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</si>
  <si>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</si>
  <si>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</si>
  <si>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</si>
  <si>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</si>
  <si>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</si>
  <si>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км</t>
  </si>
  <si>
    <t>02-02</t>
  </si>
  <si>
    <t>02-03</t>
  </si>
  <si>
    <t>09-01</t>
  </si>
  <si>
    <t>ПНР, Монтаж КРУН 10 - 6 кВ с ТМ МО №50-2</t>
  </si>
  <si>
    <t>12-01</t>
  </si>
  <si>
    <t>ПИР, Монтаж КРУН 10 - 6 кВ с ТМ МО №50-2</t>
  </si>
  <si>
    <t>12-02</t>
  </si>
  <si>
    <t>ПИР, Сооружение ГНБ (2 трубы, 120 кв.мм. АСБ 6-10 кВ)  МО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</si>
  <si>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</si>
  <si>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</si>
  <si>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</si>
  <si>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</si>
  <si>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</si>
  <si>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</si>
  <si>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</si>
  <si>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</si>
  <si>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</si>
  <si>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</si>
  <si>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</si>
  <si>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№50-2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</si>
  <si>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</si>
  <si>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</si>
  <si>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</si>
  <si>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</si>
  <si>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</si>
  <si>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№4</t>
  </si>
  <si>
    <t>Локальный сметный расчет №186</t>
  </si>
  <si>
    <t>Инженерные сети и сооружения. МРР-4.2.04-22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</si>
  <si>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Методика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 утвержденная приказом Минстроя Россиии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</si>
  <si>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</si>
  <si>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</si>
  <si>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</si>
  <si>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</si>
  <si>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</si>
  <si>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</si>
  <si>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</si>
  <si>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</si>
  <si>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</si>
  <si>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</si>
  <si>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</si>
  <si>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</si>
  <si>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</si>
  <si>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</si>
  <si>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Форма № 4б</t>
  </si>
  <si>
    <t>ЛСР № 50-2 КРУН 6-10 кВ с ТМ МО</t>
  </si>
  <si>
    <t>(наименование стройки и/или объекта)</t>
  </si>
  <si>
    <t>Локальный сметный расчет № 50-2 (2023/2)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</si>
  <si>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</si>
  <si>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</si>
  <si>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</si>
  <si>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</si>
  <si>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</si>
  <si>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</si>
  <si>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</si>
  <si>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</si>
  <si>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</si>
  <si>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</si>
  <si>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</si>
  <si>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</si>
  <si>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</si>
  <si>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70</t>
  </si>
  <si>
    <t>№ и период сборника коэффициентов (индексов) пересчета: Коэффициенты к ТСН-2001 МГЭ №196 январь 2023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</si>
  <si>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</si>
  <si>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</si>
  <si>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</si>
  <si>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</si>
  <si>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</si>
  <si>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</si>
  <si>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</si>
  <si>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</si>
  <si>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</si>
  <si>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</si>
  <si>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Локальная смета: Монтаж КРУН 10 - 6 кВ</t>
  </si>
  <si>
    <t>Раздел: Монтажные работы</t>
  </si>
  <si>
    <t>4.8-26-1</t>
  </si>
  <si>
    <t>Распределительные устройства комплектные 6-10 кВ, шкаф наружной установки с коридором обслуживания с выключателем</t>
  </si>
  <si>
    <t>1  ШТ.</t>
  </si>
  <si>
    <t>ЗП</t>
  </si>
  <si>
    <t>)*1,2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</si>
  <si>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</si>
  <si>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</si>
  <si>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</si>
  <si>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</si>
  <si>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</si>
  <si>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</si>
  <si>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</si>
  <si>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</si>
  <si>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Итого по разделу: Монтажные работы</t>
  </si>
  <si>
    <t xml:space="preserve">   Итого по ТСН-2001.16</t>
  </si>
  <si>
    <t xml:space="preserve">   Итого возвратных сумм</t>
  </si>
  <si>
    <t>Раздел: Оборудование</t>
  </si>
  <si>
    <t>Цена поставщика</t>
  </si>
  <si>
    <r>
      <t>Комплектное распределительное устройство КРН-6кВ (МЭТЗ-298475-2023-ЭС)</t>
    </r>
    <r>
      <rPr>
        <i/>
        <sz val="10"/>
        <color rgb="FF000000"/>
        <rFont val="Arial"/>
      </rPr>
      <t xml:space="preserve">
152 745,19 = [1 092 000 / 1,2 /  6,21] +  3% Трансп +  1,2% Заг.скл</t>
    </r>
  </si>
  <si>
    <t>1 шт.</t>
  </si>
  <si>
    <r>
      <t>Шкаф телемеханики</t>
    </r>
    <r>
      <rPr>
        <i/>
        <sz val="10"/>
        <color rgb="FF000000"/>
        <rFont val="Arial"/>
      </rPr>
      <t xml:space="preserve">
57 824,96 = [344 500 /  6,21] +  3% Трансп +  1,2% Заг.скл</t>
    </r>
  </si>
  <si>
    <t>Итого по разделу: Оборудование</t>
  </si>
  <si>
    <t>Раздел: Пусконаладочные работы</t>
  </si>
  <si>
    <t>5.10-33-1</t>
  </si>
  <si>
    <t>Камера (ячейка) в РП или РТП</t>
  </si>
  <si>
    <t>1 КАМЕРА</t>
  </si>
  <si>
    <t>Итого по разделу: Пусконаладочные работы</t>
  </si>
  <si>
    <t>Итого по локальной смете: Монтаж КРУН 10 - 6 кВ</t>
  </si>
  <si>
    <t>Итого по смете: ЛСР № 50-2 КРУН 6-10 кВ с ТМ МО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</si>
  <si>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</si>
  <si>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</si>
  <si>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</si>
  <si>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</si>
  <si>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 xml:space="preserve">Номер заказа   </t>
  </si>
  <si>
    <t>Локальный сметный расчет №4 (2023/1)</t>
  </si>
  <si>
    <t>ЛСР №4 Благоустройство КЛ МО</t>
  </si>
  <si>
    <t>(наименование работ и затрат, наименование объекта)</t>
  </si>
  <si>
    <t>Основание: И-14-00-964292/102, 928548.04.15-ЭС</t>
  </si>
  <si>
    <t>базовая цена</t>
  </si>
  <si>
    <t>текущая цена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</si>
  <si>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</si>
  <si>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</si>
  <si>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</si>
  <si>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</si>
  <si>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</si>
  <si>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</si>
  <si>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Строительный объем:</t>
  </si>
  <si>
    <t>Стоимость ед.стр.объема:</t>
  </si>
  <si>
    <t>Составлена в ценах ТСНБ-2001 МО (редакция 2014 г с доп.1) январь 2023 года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</si>
  <si>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</si>
  <si>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</si>
  <si>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</si>
  <si>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</si>
  <si>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</si>
  <si>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</si>
  <si>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</si>
  <si>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</si>
  <si>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 xml:space="preserve">Локальная смета: </t>
  </si>
  <si>
    <t>Раздел: Строительные работы</t>
  </si>
  <si>
    <t>Подраздел: Разборка покрытий тротуара</t>
  </si>
  <si>
    <t>27-03-009-1</t>
  </si>
  <si>
    <t>Срезка поверхностного слоя асфальтобетонных дорожных покрытий методом холодного фрезерования при ширине барабана фрезы 1000 мм, толщина слоя 5 см (рабочая зона)</t>
  </si>
  <si>
    <t>100 м2</t>
  </si>
  <si>
    <t>Объем: 1,72=172/100</t>
  </si>
  <si>
    <t>Зарплата</t>
  </si>
  <si>
    <t>Эксплуатация машин</t>
  </si>
  <si>
    <t>в т.ч. зарплата машинистов</t>
  </si>
  <si>
    <t>Материальные ресурсы</t>
  </si>
  <si>
    <t>НР от ФОТ</t>
  </si>
  <si>
    <t>СП от ФОТ</t>
  </si>
  <si>
    <t>27-03-008-4</t>
  </si>
  <si>
    <t>Разборка покрытий и оснований асфальтобетонных (траншея)</t>
  </si>
  <si>
    <t>100 м3 конструкций</t>
  </si>
  <si>
    <t>Объем: 0,172=17,2/100</t>
  </si>
  <si>
    <t>т01-01-01-043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</si>
  <si>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</si>
  <si>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</si>
  <si>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Итого по подразделу: Разборка покрытий тротуара</t>
  </si>
  <si>
    <t>Подраздел: Восстановление покрытия тротуара</t>
  </si>
  <si>
    <t>27-04-001-1</t>
  </si>
  <si>
    <t>Устройство подстилающих и выравнивающих слоев оснований из песка</t>
  </si>
  <si>
    <t>100 м3 материала основания (в плотном теле)</t>
  </si>
  <si>
    <t>Объем: 0,04293=4,293/100</t>
  </si>
  <si>
    <t>4,1</t>
  </si>
  <si>
    <t>408-0122</t>
  </si>
  <si>
    <t>Песок природный для строительных работ средний</t>
  </si>
  <si>
    <t>м3</t>
  </si>
  <si>
    <t>27-04-001-4</t>
  </si>
  <si>
    <t>Устройство подстилающих и выравнивающих слоев оснований из щебня</t>
  </si>
  <si>
    <t>Объем: 0,02035=2,035/100</t>
  </si>
  <si>
    <t>5,1</t>
  </si>
  <si>
    <t>408-0043</t>
  </si>
  <si>
    <t>Щебень из гравия для строительных работ марка 1000, фракция 20-40 мм</t>
  </si>
  <si>
    <t>27-06-020-6</t>
  </si>
  <si>
    <t>Устройство покрытия толщиной 4 см из горячих асфальтобетонных смесей пористых крупнозернистых, плотность каменных материалов 2,5-2,9 т/м3</t>
  </si>
  <si>
    <t>1000 м2 покрытия</t>
  </si>
  <si>
    <t>Объем: 0,172=172/1000</t>
  </si>
  <si>
    <t>Объем: 0,745=745/1000</t>
  </si>
  <si>
    <t>Итого по подразделу: Восстановление покрытия тротуара</t>
  </si>
  <si>
    <t>Итого по разделу: Строительные работы</t>
  </si>
  <si>
    <t>Раздел: Транспортные расходы</t>
  </si>
  <si>
    <t>т03-21-01-020</t>
  </si>
  <si>
    <t>Перевозка грузов I класса автомобилями-самосвалами грузоподъемностью 10 т работающих вне карьера на расстояние до 20 км (грунт)</t>
  </si>
  <si>
    <t>Перевозка грузов I класса автомобилями-самосвалами грузоподъемностью 10 т работающих вне карьера на расстояние до 20 км (строительный мусор)</t>
  </si>
  <si>
    <t>Итого по разделу: Транспортные расходы</t>
  </si>
  <si>
    <t xml:space="preserve">Итого по локальной смете: </t>
  </si>
  <si>
    <t>Итого по смете: ЛСР №4 Благоустройство КЛ МО</t>
  </si>
  <si>
    <t>Итого по смете</t>
  </si>
  <si>
    <t>Строительно-монтажные работы</t>
  </si>
  <si>
    <t>Пусконаладочные работы ("вхолостую")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</si>
  <si>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</si>
  <si>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</si>
  <si>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</si>
  <si>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</si>
  <si>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</si>
  <si>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Локальный сметный расчет № 186   (2023/1)</t>
  </si>
  <si>
    <t>№186 Строительство кабельных линий методом ГНБ 2-х (10 переходов с пакетом  труб диаметром  160 мм, протяжённость одного перехода 100 м) на объектах в Московской области)) (120)</t>
  </si>
  <si>
    <t>Основание: 17/17-2018-ЗП, Технологическая карта "Устройство закрытывх переходов, выполняемых закрытым способом - методом горизонтально направленного бурения (для прокладки труб D=160 мм, D=225 мм)</t>
  </si>
  <si>
    <t>Раздел: Закрытый переход методом ГНБ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</si>
  <si>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</si>
  <si>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</si>
  <si>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</si>
  <si>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Объем: 0,6=60/100</t>
  </si>
  <si>
    <t>01-02-061-1</t>
  </si>
  <si>
    <t>Засыпка вручную траншей, пазух котлованов и ям, группа грунтов 1</t>
  </si>
  <si>
    <t>04-01-079-1</t>
  </si>
  <si>
    <t>Монтаж установки горизонтально направленного бурения: с тяговым усилием 20 тс (200 кН)</t>
  </si>
  <si>
    <t>ШТ</t>
  </si>
  <si>
    <t>04-01-085-2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</si>
  <si>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</si>
  <si>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1 м</t>
  </si>
  <si>
    <t>110-0245</t>
  </si>
  <si>
    <t>Полимер для стабилизации буровых скважин «ФИЛЬТР ЧЕК»</t>
  </si>
  <si>
    <t>т</t>
  </si>
  <si>
    <t>к нр )*0,385</t>
  </si>
  <si>
    <t>109-0012</t>
  </si>
  <si>
    <t>Глина бентонитовая марки ПБМГ</t>
  </si>
  <si>
    <t>Данные производителя</t>
  </si>
  <si>
    <r>
      <t>Труба  "Электропайп" диаметром 160 мм</t>
    </r>
    <r>
      <rPr>
        <i/>
        <sz val="10"/>
        <color rgb="FF000000"/>
        <rFont val="Arial"/>
      </rPr>
      <t xml:space="preserve">
113,20 = [926 /  8,18]</t>
    </r>
  </si>
  <si>
    <t>м</t>
  </si>
  <si>
    <t>24-02-001-3</t>
  </si>
  <si>
    <t>Сварка «встык» полиэтиленовых труб нагревательным элементом при ручном управлении процессом сварки, диаметр труб 160 мм</t>
  </si>
  <si>
    <t>1 соединение</t>
  </si>
  <si>
    <t>04-01-080-1</t>
  </si>
  <si>
    <t>Демонтаж установки горизонтально направленного бурения: с тяговым усилием 20 тс (200 кН)</t>
  </si>
  <si>
    <t>м10-06-034-28</t>
  </si>
  <si>
    <t>Герметизация канала кабельной канализации занятого</t>
  </si>
  <si>
    <t>1 канал</t>
  </si>
  <si>
    <t>м10-06-034-27</t>
  </si>
  <si>
    <t>Герметизация канала кабельной канализации свободного</t>
  </si>
  <si>
    <t>Итого по разделу: Закрытый переход методом ГНБ</t>
  </si>
  <si>
    <t>Раздел: Прокладка КЛ</t>
  </si>
  <si>
    <t>м08-02-148-4</t>
  </si>
  <si>
    <t>Кабель до 35 кВ в проложенных трубах, блоках и коробах, масса 1 м кабеля до 6 кг</t>
  </si>
  <si>
    <t>100 М КАБЕЛЯ</t>
  </si>
  <si>
    <t>Объем: 10=1000/100</t>
  </si>
  <si>
    <t>Данные поставщика</t>
  </si>
  <si>
    <r>
      <t>Кабель силовой с алюминиевыми жилами бронировные с бумажной изоляцией  АСБл 3х120-10 ГОСТ 18410-73</t>
    </r>
    <r>
      <rPr>
        <i/>
        <sz val="10"/>
        <color rgb="FF000000"/>
        <rFont val="Arial"/>
      </rPr>
      <t xml:space="preserve">
120,68 = [1 184,56 / 1,2 /  8,18]</t>
    </r>
  </si>
  <si>
    <t>Итого по разделу: Прокладка КЛ</t>
  </si>
  <si>
    <t>Итого по смете: №186 Строительство кабельных линий методом ГНБ 2-х (10 переходов с пакетом  труб диаметром  160 мм, протяжённость одного перехода 100 м) на объектах в Московской области)) (120)</t>
  </si>
  <si>
    <t>Пуско-наладочные работы  ("вхолостую")</t>
  </si>
  <si>
    <t xml:space="preserve">Приложение №10 к Методике разработки и применения укрупнённых нормативов цены строительства, а также порядка их утверждения, утверждённой приказом Минстроя России от 29.05.2019г. №314/пр </t>
  </si>
  <si>
    <t>Новое строительство (НЦС)</t>
  </si>
  <si>
    <t>Расчет сметной стоимости инвестиционного проекта, выполненный на основании: 
1.Укрупненные нормативы цены строительства. НЦС 81-02-21-2023. Сборник №21. Объекты энергетики (за исключением линейных), утверждённые приказом Минстроя России от 14.03.2023 №182/пр., 
2.Укрупненные нормативы цены строительства. НЦС 81-02-12-2023. Сборник №12. Наружные электрические сети, утверждённые приказом Минстроя России от 06.03.2023 №153/пр.</t>
  </si>
  <si>
    <t>Технические условия</t>
  </si>
  <si>
    <t>И-25-00-121150/102</t>
  </si>
  <si>
    <t>Максимальная мощность</t>
  </si>
  <si>
    <t>кВт</t>
  </si>
  <si>
    <t>Наименование объекта строительства</t>
  </si>
  <si>
    <t>Кол-во</t>
  </si>
  <si>
    <t>Стоимость единицы по НЦС в уровне цен на 01.01.2023 г.</t>
  </si>
  <si>
    <t>Стоимость всего, тыс. руб.</t>
  </si>
  <si>
    <t>ОСНОВНЫЕ ЗАТРАТЫ, УЧТЕННЫЕ ПОКАЗАТЕЛЯМИ НЦС</t>
  </si>
  <si>
    <t>Подземная прокладка в траншее 1 кабеля с алюминиевыми жилами напряжением 10 кВ Кабель силовой на напряжение 10 кВ, с алюминиевыми жилами с бумажной изоляцией, в алюминиевой оболочке, с броней из двух стальных лент, с числом жил - 3 и сечением 120 мм2</t>
  </si>
  <si>
    <t>НЦС 12-01-003-05</t>
  </si>
  <si>
    <t>Поправочные коэффициенты
(ценообразующие)</t>
  </si>
  <si>
    <r>
      <t xml:space="preserve">для </t>
    </r>
    <r>
      <rPr>
        <b/>
        <sz val="14"/>
        <color rgb="FF000000"/>
        <rFont val="Times New Roman"/>
      </rPr>
      <t>КЛ</t>
    </r>
    <r>
      <rPr>
        <sz val="14"/>
        <color rgb="FF000000"/>
        <rFont val="Times New Roman"/>
      </rPr>
      <t xml:space="preserve"> - Техническая часть сборника 
НЦС 81-02-12-2023, п. 20</t>
    </r>
  </si>
  <si>
    <t>Коэффициенты на усложненные условия производства работ (усложняющие)</t>
  </si>
  <si>
    <r>
      <t xml:space="preserve">для </t>
    </r>
    <r>
      <rPr>
        <b/>
        <sz val="14"/>
        <color rgb="FF000000"/>
        <rFont val="Times New Roman"/>
      </rPr>
      <t>ВЛ</t>
    </r>
    <r>
      <rPr>
        <sz val="14"/>
        <color rgb="FF000000"/>
        <rFont val="Times New Roman"/>
      </rPr>
      <t xml:space="preserve"> - Техническая часть сборника 
НЦС 81-02-12-2023, п. 22</t>
    </r>
  </si>
  <si>
    <t>Коэффициент перехода от
цен базового района к уровню цен субъектов Российской Федерации</t>
  </si>
  <si>
    <r>
      <t xml:space="preserve">для </t>
    </r>
    <r>
      <rPr>
        <b/>
        <sz val="14"/>
        <color rgb="FF000000"/>
        <rFont val="Times New Roman"/>
      </rPr>
      <t>КЛ</t>
    </r>
    <r>
      <rPr>
        <sz val="14"/>
        <color rgb="FF000000"/>
        <rFont val="Times New Roman"/>
      </rPr>
      <t xml:space="preserve">, </t>
    </r>
    <r>
      <rPr>
        <b/>
        <sz val="14"/>
        <color rgb="FF000000"/>
        <rFont val="Times New Roman"/>
      </rPr>
      <t>ВЛ</t>
    </r>
    <r>
      <rPr>
        <sz val="14"/>
        <color rgb="FF000000"/>
        <rFont val="Times New Roman"/>
      </rPr>
      <t xml:space="preserve"> - Техническая часть сборника 
НЦС 81-02-12-2023, п. 23
для </t>
    </r>
    <r>
      <rPr>
        <b/>
        <sz val="14"/>
        <color rgb="FF000000"/>
        <rFont val="Times New Roman"/>
      </rPr>
      <t>ТП</t>
    </r>
    <r>
      <rPr>
        <sz val="14"/>
        <color rgb="FF000000"/>
        <rFont val="Times New Roman"/>
      </rPr>
      <t xml:space="preserve"> - Техническая часть сборника 
НЦС 81-02-21-2023, п. 22</t>
    </r>
  </si>
  <si>
    <t>Итого по основным затратам, учтённым по НЦС:</t>
  </si>
  <si>
    <t>Затраты на содержание службы Заказчика</t>
  </si>
  <si>
    <t>5,68% - Приказ ПАО "МОЭСК" от 22.01.2018 №50. 
Затраты на содержание службы Заказчика = 5,68% от (Итого - Строительный контроль - Резерв средств на непредвиденные работы и затраты).</t>
  </si>
  <si>
    <t>Итого с учетом затрат на содержание службы Заказчика</t>
  </si>
  <si>
    <t>В том числе:</t>
  </si>
  <si>
    <t xml:space="preserve">Стоимость строительно-монтажных работ в  соответствии с Приложением №1 (в процентах от "Итого по основным затратам, учтённым по НЦС"). </t>
  </si>
  <si>
    <t xml:space="preserve">Стоимость оборудования в соответствии с Отделом №2 НЦС 81-02-21-2023 ("Стоимость технололгического оборудования"/103*100)) и Приложением №1 (в % от "Итого по основным затратам, учтённым по НЦС") для линейных объектов. </t>
  </si>
  <si>
    <t>Пусконаладочные работы</t>
  </si>
  <si>
    <t xml:space="preserve">Стоимость пусконаладочных работ в соответствии с Приложением №1 (в % от "Итого по основным затратам, учтённым по НЦС"). </t>
  </si>
  <si>
    <t>Проектно-изыскательские работы</t>
  </si>
  <si>
    <t>Стоимость проектно-изыскательских работ в соответствии с Отделом №2 НЦС 81-02-21-2023 и НЦС 81-02-21-2023  ("Стоимость проектных и изыскательских работ"/103*100).</t>
  </si>
  <si>
    <t>Содержание службы Заказчика</t>
  </si>
  <si>
    <t>Содержание службы Заказчика = 5,68% от ("Итого по основным затратам, учтённым по НЦС"- "Строительный контроль" - "Резерв средств на непредвиденные работы и затраты"). (Приказ ПАО "МОЭСК" от 22.01.2018 №50).</t>
  </si>
  <si>
    <t>Строительный контроль</t>
  </si>
  <si>
    <t>Строительный контроль =  2,14% от ("Итого по основным затратам, учтённым по НЦС" - "Проектно-изыскательские работы" - "Резерв средств на непредвиденные работы и затраты"). (ПП РФ от 21.06.2010 № 468).</t>
  </si>
  <si>
    <t>Прочие = "Итого по основным затратам, учтённым по НЦС" - "Строительно-монтажные работы"- Оборудование-"Пусконаладочные работы"- "Проектно-изыскательские работы" - "Строительный контроль" - "Резерв средств на непредвиденные работы и затраты".</t>
  </si>
  <si>
    <t xml:space="preserve">Резерв средств на непредвиденные работы и затраты  </t>
  </si>
  <si>
    <t xml:space="preserve">Приказ Минстроя России от 04.08.2020 №421/пр п.179
("Итого по основным затратам, учтённым по НЦС"/103*3). </t>
  </si>
  <si>
    <t>Всего по объекту:</t>
  </si>
  <si>
    <t>строительно-монтажные работы</t>
  </si>
  <si>
    <t>Ответственный исполнитель</t>
  </si>
  <si>
    <t>Д.М. Молодцов</t>
  </si>
  <si>
    <t>Расчет сметной стоимости инвестиционного проекта, выполненный на основании: 
1. Укрупненные нормативы цены строительства. НЦС 81-02-21-2023. Сборник № 21. Объекты энергетики (за исключением линейных), утверждённые приказом Минстроя России от 14.03.2023 № 182/пр. 
 2. Укрупненные нормативы цены строительства. НЦС 81-02-12-2023. Сборник № 12. Наружные электрические сети, утверждённые приказом Минстроя России от 06.03.2023  № 153/пр.</t>
  </si>
  <si>
    <t>Субъект Российской Федерации:</t>
  </si>
  <si>
    <t>МО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</si>
  <si>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</si>
  <si>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</si>
  <si>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</si>
  <si>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</si>
  <si>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</si>
  <si>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</si>
  <si>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</si>
  <si>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Стоимость в уровне цен на 01.01.2023г.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</si>
  <si>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</si>
  <si>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</si>
  <si>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</si>
  <si>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01.01.2023г. По объему работ, тыс.руб</t>
  </si>
  <si>
    <t>Плановая стоимость объекта в прогнозных ценах года окончания строительства</t>
  </si>
  <si>
    <t>СМР</t>
  </si>
  <si>
    <t>Строительство КЛ-10 кВ, 1 шт., от резервной ячейки РУ-10 кВ луч А ТП № 22420 до вновь сооружаемого РУ-10 кВ СП-10 кВ № нов. Протяженность  многожильной КЛ с бумажной изоляцией, сечением кабеля 120 кв. мм. – 0,29 км, из них:  - протяженность КЛ в траншее – 0,23 км; c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</si>
  <si>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</si>
  <si>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</si>
  <si>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</si>
  <si>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</si>
  <si>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( 5,68 %- приказ ПАО "МОЭСК" от 22.01.2018  № 50)</t>
  </si>
  <si>
    <t xml:space="preserve">Строительство СП-10 кВ, 1 шт. (СП-10 кВ № нов.). </t>
  </si>
  <si>
    <t>протяженность КЛ, прокладываемой путем горизонтального направленного бурения выполняется в одну скважину двумя трубами диаметром 160 мм – 0,06 км</t>
  </si>
  <si>
    <t>Итого в уровне цен на 01.01.2023 г (справочно в прогнозных ценах года окончания строительства), в том числе:</t>
  </si>
  <si>
    <t>Расчет произведен в уровне цен, сложившихся на 01.01.2023г.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</si>
  <si>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</si>
  <si>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</si>
  <si>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</si>
  <si>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</si>
  <si>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</si>
  <si>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</si>
  <si>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</si>
  <si>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</si>
  <si>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</si>
  <si>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</si>
  <si>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</si>
  <si>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</si>
  <si>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</si>
  <si>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</si>
  <si>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</si>
  <si>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</si>
  <si>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 xml:space="preserve">Прочие </t>
  </si>
  <si>
    <t>ВСЕГО: сметная стоимость строительства,
без НДС, тыс.руб.:</t>
  </si>
  <si>
    <t>НДС-20%,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</si>
  <si>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</si>
  <si>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</si>
  <si>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2023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</si>
  <si>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</si>
  <si>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</si>
  <si>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</si>
  <si>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</si>
  <si>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</si>
  <si>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</si>
  <si>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</si>
  <si>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</si>
  <si>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</si>
  <si>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</si>
  <si>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</si>
  <si>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</si>
  <si>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</si>
  <si>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</si>
  <si>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</si>
  <si>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</si>
  <si>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</si>
  <si>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</si>
  <si>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</si>
  <si>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</si>
  <si>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</si>
  <si>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</si>
  <si>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</si>
  <si>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</si>
  <si>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</si>
  <si>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</si>
  <si>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</si>
  <si>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Ki=6,92 Распоряжение ФАУ "ГЛАВГОСЭКСПЕРТИЗА РОССИИ" от 17.01.2023 № 5-Р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</si>
  <si>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</si>
  <si>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2023 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</si>
  <si>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</si>
  <si>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2024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</si>
  <si>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</si>
  <si>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</si>
  <si>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</si>
  <si>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</si>
  <si>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</si>
  <si>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</si>
  <si>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</si>
  <si>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</si>
  <si>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</si>
  <si>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</si>
  <si>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</si>
  <si>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</si>
  <si>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</si>
  <si>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</si>
  <si>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</si>
  <si>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</si>
  <si>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</si>
  <si>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</si>
  <si>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</si>
  <si>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</si>
  <si>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</si>
  <si>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</si>
  <si>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</si>
  <si>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color rgb="FF000000"/>
        <rFont val="Arial"/>
      </rPr>
      <t>2</t>
    </r>
  </si>
  <si>
    <t>оценка</t>
  </si>
  <si>
    <t>прогноз</t>
  </si>
  <si>
    <t>экстраполяция</t>
  </si>
  <si>
    <t>Промышленность (BCDE)</t>
  </si>
  <si>
    <t xml:space="preserve">  дефлятор</t>
  </si>
  <si>
    <t xml:space="preserve">  ИЦП</t>
  </si>
  <si>
    <t xml:space="preserve">   в т. ч.  без продукции ТЭКа (нефть, нефтепродукты, уголь, газ, энергетика)</t>
  </si>
  <si>
    <t>Добыча полезных ископаемых (Раздел B)</t>
  </si>
  <si>
    <t xml:space="preserve">Добыча топливно-энергетических полезных ископаемых (05, 06+09) </t>
  </si>
  <si>
    <t>Добыча угля (05)</t>
  </si>
  <si>
    <r>
      <t xml:space="preserve">  уголь энергетический каменный</t>
    </r>
    <r>
      <rPr>
        <i/>
        <vertAlign val="superscript"/>
        <sz val="13"/>
        <color rgb="FF000000"/>
        <rFont val="Arial"/>
      </rPr>
      <t>3</t>
    </r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</si>
  <si>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</si>
  <si>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</si>
  <si>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</si>
  <si>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</si>
  <si>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Обрабатывающие производства (Раздел C)</t>
  </si>
  <si>
    <t>Производство пищевых продуктов, напитков и табачных изделий (10, 11, 12)</t>
  </si>
  <si>
    <t>Производство текстильных изделий, 
Производство одежды, 
Производство кожи и изделий из кожи (13, 14,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</si>
  <si>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</si>
  <si>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</si>
  <si>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</si>
  <si>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</si>
  <si>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t>Производство прочей неметаллической минеральной продукции (23)</t>
  </si>
  <si>
    <t xml:space="preserve">Производство черных металлов 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</si>
  <si>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</si>
  <si>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</si>
  <si>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Продукция машиностроения (26, 27, 28, 29, 30, 33)</t>
  </si>
  <si>
    <t>Обеспечение электрической энергией, газом и паром; кондиционирование воздуха (Раздел D)</t>
  </si>
  <si>
    <t xml:space="preserve">  индекс цен производителей (ИЦП)</t>
  </si>
  <si>
    <t>Водоснабжение; водоотведение, организация сбора и утилизация отходов, деятельность по ликвидации загрязнений (Раздел E)</t>
  </si>
  <si>
    <t>Сельское хозяйство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</si>
  <si>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</si>
  <si>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</si>
  <si>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</si>
  <si>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</si>
  <si>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r>
      <t xml:space="preserve">  дефлятор</t>
    </r>
    <r>
      <rPr>
        <b/>
        <vertAlign val="superscript"/>
        <sz val="13"/>
        <color rgb="FF000000"/>
        <rFont val="Arial"/>
      </rPr>
      <t>4</t>
    </r>
  </si>
  <si>
    <r>
      <t xml:space="preserve">  ИЦП</t>
    </r>
    <r>
      <rPr>
        <vertAlign val="superscript"/>
        <sz val="13"/>
        <color rgb="FF000000"/>
        <rFont val="Arial"/>
      </rPr>
      <t>5</t>
    </r>
  </si>
  <si>
    <r>
      <t xml:space="preserve">  ИЦП</t>
    </r>
    <r>
      <rPr>
        <vertAlign val="superscript"/>
        <sz val="13"/>
        <color rgb="FF000000"/>
        <rFont val="Arial"/>
      </rPr>
      <t>5</t>
    </r>
    <r>
      <rPr>
        <sz val="13"/>
        <color rgb="FF000000"/>
        <rFont val="Arial"/>
      </rPr>
      <t xml:space="preserve"> с исключением трубопроводн. транспорта</t>
    </r>
  </si>
  <si>
    <r>
      <t>Инвестиции в основной капитал</t>
    </r>
    <r>
      <rPr>
        <b/>
        <vertAlign val="superscript"/>
        <sz val="13"/>
        <color rgb="FF000000"/>
        <rFont val="Arial"/>
      </rPr>
      <t xml:space="preserve"> 6</t>
    </r>
  </si>
  <si>
    <t xml:space="preserve">  индексы цен </t>
  </si>
  <si>
    <t>Строительство</t>
  </si>
  <si>
    <t xml:space="preserve"> дефлятор</t>
  </si>
  <si>
    <t xml:space="preserve"> ИЦП</t>
  </si>
  <si>
    <r>
      <t xml:space="preserve">Потребительский рынок </t>
    </r>
    <r>
      <rPr>
        <b/>
        <vertAlign val="superscript"/>
        <sz val="13"/>
        <color rgb="FF000000"/>
        <rFont val="Arial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</si>
  <si>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</si>
  <si>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</si>
  <si>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</si>
  <si>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</si>
  <si>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rgb="FF000000"/>
        <rFont val="Arial"/>
      </rPr>
      <t>1</t>
    </r>
    <r>
      <rPr>
        <sz val="10"/>
        <color rgb="FF000000"/>
        <rFont val="Arial"/>
      </rPr>
      <t xml:space="preserve"> - на продукцию, реализованную на внутренний рынок</t>
    </r>
  </si>
  <si>
    <r>
      <rPr>
        <vertAlign val="superscript"/>
        <sz val="10"/>
        <color rgb="FF000000"/>
        <rFont val="Arial"/>
      </rPr>
      <t>2</t>
    </r>
    <r>
      <rPr>
        <sz val="10"/>
        <color rgb="FF000000"/>
        <rFont val="Arial"/>
      </rPr>
      <t xml:space="preserve"> - индексы-дефляторы, выделены курсивом - оценка</t>
    </r>
  </si>
  <si>
    <r>
      <rPr>
        <vertAlign val="superscript"/>
        <sz val="10"/>
        <color rgb="FF000000"/>
        <rFont val="Arial"/>
      </rPr>
      <t>3</t>
    </r>
    <r>
      <rPr>
        <sz val="10"/>
        <color rgb="FF000000"/>
        <rFont val="Arial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</si>
  <si>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rgb="FF000000"/>
        <rFont val="Arial"/>
      </rPr>
      <t>4</t>
    </r>
    <r>
      <rPr>
        <sz val="10"/>
        <color rgb="FF000000"/>
        <rFont val="Arial"/>
      </rPr>
      <t xml:space="preserve"> - по виду деятельности "Транспортировка и хранение"</t>
    </r>
  </si>
  <si>
    <r>
      <rPr>
        <vertAlign val="superscript"/>
        <sz val="10"/>
        <color rgb="FF000000"/>
        <rFont val="Arial"/>
      </rPr>
      <t>5</t>
    </r>
    <r>
      <rPr>
        <sz val="10"/>
        <color rgb="FF000000"/>
        <rFont val="Arial"/>
      </rPr>
      <t xml:space="preserve"> - индекс тарифов на грузовые перевозки</t>
    </r>
  </si>
  <si>
    <r>
      <rPr>
        <vertAlign val="superscript"/>
        <sz val="10"/>
        <color rgb="FF000000"/>
        <rFont val="Arial"/>
      </rPr>
      <t>6</t>
    </r>
    <r>
      <rPr>
        <sz val="10"/>
        <color rgb="FF000000"/>
        <rFont val="Arial"/>
      </rPr>
      <t xml:space="preserve"> - за счет всех источников финансирования</t>
    </r>
  </si>
  <si>
    <r>
      <rPr>
        <vertAlign val="superscript"/>
        <sz val="10"/>
        <color rgb="FF000000"/>
        <rFont val="Arial"/>
      </rPr>
      <t>7</t>
    </r>
    <r>
      <rPr>
        <sz val="10"/>
        <color rgb="FF000000"/>
        <rFont val="Arial"/>
      </rPr>
      <t>- с учетом НДС, косвенных налогов, торгово-транспортной наценки</t>
    </r>
  </si>
  <si>
    <t>Калькулятор расчета платы за технологическое присоединение
по стандартизированным тарифным ставкам и льготной ставке за 1 кВт запрашиваемой максимальной мощности
на территории Московской области на 2025 год.</t>
  </si>
  <si>
    <t>в соответствии с распоряжением КЦиТ МО от 29.11.2024 №242-Р (с учетом изменений, внесенных распоряжением от 11.12.2024 № 275-Р)</t>
  </si>
  <si>
    <t>Данный калькулятор рассчитан на потребителей услуг по технологическому присоединению при уровне напряжения менее 35 кВ к электрическим сетям ПАО «Россети Московский регион" на территории Московской области</t>
  </si>
  <si>
    <t>!!! Для расчета ставок платы за ТП параметры необходимо ввести во все Приложения</t>
  </si>
  <si>
    <t>Максимальная мощность:</t>
  </si>
  <si>
    <t>КЛ трасса</t>
  </si>
  <si>
    <t>Категория надежности (2 или 3):</t>
  </si>
  <si>
    <t>Год окончания договора / этапа</t>
  </si>
  <si>
    <r>
      <rPr>
        <b/>
        <u/>
        <sz val="11"/>
        <color rgb="FF000000"/>
        <rFont val="Times New Roman"/>
      </rPr>
      <t>Уровень напряжения 0,4 кВ или ниже</t>
    </r>
    <r>
      <rPr>
        <b/>
        <sz val="11"/>
        <color rgb="FF000000"/>
        <rFont val="Times New Roman"/>
      </rPr>
      <t xml:space="preserve"> и потребитель подпадает под изменения по ПП РФ 262:
- ФЛ до 15 кВт включительно (с учетом ранее присоединенной) по III категории надежности для бытовых нужд или иных нужд не связанных с предпринимательской деятельностью;
- ЮЛ или ИП до 150 кВт включительно (с учетом ранее присоединенной) по II или III категории надежности.</t>
    </r>
  </si>
  <si>
    <t>Год начала этапа</t>
  </si>
  <si>
    <t>Учет в плате ставки С1.2</t>
  </si>
  <si>
    <t>Однократно</t>
  </si>
  <si>
    <t>Количество этапов ВСЕГО
В остальных случаях указывается "1"</t>
  </si>
  <si>
    <t>Номер этапа ТЕКУЩИЙ
Заполняется автоматически</t>
  </si>
  <si>
    <t>Максимальная мощность ЭПУ с учетом ранее присоединенной в данной точке присоединения</t>
  </si>
  <si>
    <t>Изменение категории надежности (только при увеличении мощности до 150 кВт)</t>
  </si>
  <si>
    <t>нет</t>
  </si>
  <si>
    <t>Уровень напряжения до 0,4 кВ</t>
  </si>
  <si>
    <t>Категория заявителя (ФЛ/ЮЛ/ИП)</t>
  </si>
  <si>
    <t>ЮЛ/ИП</t>
  </si>
  <si>
    <t>Мощность присоединяемого объекта микрогенерации:</t>
  </si>
  <si>
    <t>Присоединение микрогенерации</t>
  </si>
  <si>
    <t>Расстояние (км)
для ФЛ город &lt;= 0,3 км./ село &lt;= 0,5 км.",
для ЮЛ/ИП город &lt;= 0,2 км./ село &lt;= 0,3 км.".</t>
  </si>
  <si>
    <t>да</t>
  </si>
  <si>
    <t>Наличие социальной льготы для ФЛ</t>
  </si>
  <si>
    <t>Права на владение или распоряжение объектом имущества больше 1 года</t>
  </si>
  <si>
    <t>ЭПУ в жилых помещениях многоквартирных домов</t>
  </si>
  <si>
    <t>В границах субъекта РФ уже ранее подана льготная заявка лицом, подавшим заявку,
либо лицом, передавшим заявителю права владения объектом КС / ЗУ
(менее 3-х лет с даты заключения льготного договора)</t>
  </si>
  <si>
    <t>В границах одного ЗУ ранее подана льготная заявка
(в том числе исходного ЗУ до разделения)
(менее 3-х лет с даты заключения льготного договора)</t>
  </si>
  <si>
    <t>Выполнение основных и дополнительных критериев, указанных в п.17 Правил, для заявителей с присоединяемой мощностью до 150 кВт</t>
  </si>
  <si>
    <t>Плата за ТП</t>
  </si>
  <si>
    <t>Без НДС</t>
  </si>
  <si>
    <t>С НДС</t>
  </si>
  <si>
    <t>Расчет для заявителей с присоединяемой мощностью до 150 кВт (с учетом ранее присоединенных в данной точке присоединения энергопринимающих устройств), соответствующих льготным критериям, указанным в п.17 Правил</t>
  </si>
  <si>
    <t>Стоимость ТП, рассчитанная с применением льготной ставки за 1 кВт, в размере 11 266,65 (1 198,77) рублей за кВт, руб. (но не менее С1+С8 для ФЛ не соц.льготы)</t>
  </si>
  <si>
    <t>Стоимость ТП, рассчитанная с применением стандартизированных тарифных ставок, руб.</t>
  </si>
  <si>
    <t>Итого плата за ТП до 150 кВт для заявителей, соответствующих критериям, указанным в п.17 Правил, руб.</t>
  </si>
  <si>
    <t>Расчет платы для заявителей - ЮЛ/ИП с присоединяемой мощностью ЭПУ до 150 кВт (с учетом ранее присоединенных в данной точке присоединения энергопринимающих устройств) и одновременным присоединением объекта микрогенерации, соответствующих льготным критериям, указанным в п.17 Правил</t>
  </si>
  <si>
    <t>Стоимость присоединения объекта микрогенерации, рассчитанная с применением льготной ставки за 1 кВт, в размере 11 266,65 рублей с НДС за кВт, руб.</t>
  </si>
  <si>
    <t>Стоимость присоединения объекта микрогенерации, рассчитанная с применением стандартизированных тарифных ставок, руб.</t>
  </si>
  <si>
    <t>Плата за ТП ЭПУ, без затрат на мероприятия по ПМ по стандартизированной ставке, руб. (С1+С8)</t>
  </si>
  <si>
    <t>Итого плата за ТП для ЮЛ/ИП с присоединяемой мощностью ЭПУ до 150 кВт и одновременным присоединением объекта микрогенерации</t>
  </si>
  <si>
    <r>
      <t xml:space="preserve">Расчет платы для заявителей с присоединяемой мощностью более 150 кВт (с учетом ранее присоединенных в данной точке присоединения энергопринимающих устройств), а также с присоединяемой мощностью до 150 кВт, </t>
    </r>
    <r>
      <rPr>
        <b/>
        <sz val="14"/>
        <color rgb="FFFF0000"/>
        <rFont val="Times New Roman"/>
      </rPr>
      <t>не</t>
    </r>
    <r>
      <rPr>
        <b/>
        <sz val="14"/>
        <color rgb="FF000000"/>
        <rFont val="Times New Roman"/>
      </rPr>
      <t xml:space="preserve"> соответствующих льготным критериям, указанным в п.17 Правил</t>
    </r>
  </si>
  <si>
    <t>Итого по стандартизированной ставке, руб.</t>
  </si>
  <si>
    <t>Индекс дефлятор для этапов</t>
  </si>
  <si>
    <r>
      <t>Итого по стандартизированной ставке с учетом индексов-дефляторов, руб.</t>
    </r>
    <r>
      <rPr>
        <b/>
        <sz val="11"/>
        <color rgb="FF000000"/>
        <rFont val="Times New Roman"/>
      </rPr>
      <t>*</t>
    </r>
  </si>
  <si>
    <t>Средний тариф за 1 кВт по стандартизированной ставке</t>
  </si>
  <si>
    <r>
      <t>* - С</t>
    </r>
    <r>
      <rPr>
        <i/>
        <vertAlign val="subscript"/>
        <sz val="11"/>
        <color rgb="FFFF0000"/>
        <rFont val="Times New Roman"/>
      </rPr>
      <t>1</t>
    </r>
    <r>
      <rPr>
        <i/>
        <sz val="11"/>
        <color rgb="FFFF0000"/>
        <rFont val="Times New Roman"/>
      </rPr>
      <t xml:space="preserve"> для заявителей, указанных в пунктах 12(1), 13(2)-13(5) и 14 Правил технологического присоединения, технологическое присоединение энергопринимающих устройств (объектов микрогенерации) которых осуществляется на уровне напряжения 0,4 кВ и ниже, расходы на проверку сетевой организацией выполнения технических условий заявителем учтены только в части затрат на выдачу уведомления об обеспечении сетевой организацией возможности присоединения к электрическим сетям, в соответствии с пунктами 18 и 110 Правил технологического присоединения.</t>
    </r>
  </si>
  <si>
    <t>Примечание: расходы на технологическое присоединение, не включающие расходы на строительство объектов электросетевого хозяйства, рассчитываются исходя из стандартизированных тарифных ставок С1 и С8 согласно формулам, указанным на листе "Правила работы с калькулятором".</t>
  </si>
  <si>
    <t>Приложение 1. Тариф за выдачу ТУ по стандартизированной ставке</t>
  </si>
  <si>
    <t>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по мероприятиям, указанным в пункте 16 (за исключением подпункта «б») Методических указаний, к электрическим сетям сетевых организаций на территории Московской области (на территории городских населенных пунктов и территорий, не относящихся к территориям городских населенных пунктов) для постоянной и временной схемы электроснабжения (без НДС в ценах периода регулирования)</t>
  </si>
  <si>
    <t>Наименование стандартизированной тарифной ставки</t>
  </si>
  <si>
    <t>Стандартизированные тарифные ставка (без НДС), руб. за одно присоединение</t>
  </si>
  <si>
    <r>
      <t>С</t>
    </r>
    <r>
      <rPr>
        <b/>
        <vertAlign val="subscript"/>
        <sz val="14"/>
        <color rgb="FF000000"/>
        <rFont val="Times New Roman"/>
      </rPr>
      <t>1</t>
    </r>
  </si>
  <si>
    <t>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на подготовку и выдачу сетевой организацией технических условий заявителю и проверку сетевой организацией выполнения технических условий заявителем</t>
  </si>
  <si>
    <t>11 180,18 *</t>
  </si>
  <si>
    <r>
      <t>С</t>
    </r>
    <r>
      <rPr>
        <b/>
        <vertAlign val="subscript"/>
        <sz val="14"/>
        <color rgb="FF000000"/>
        <rFont val="Times New Roman"/>
      </rPr>
      <t>1.1</t>
    </r>
  </si>
  <si>
    <t>стандартизированная тарифная ставка на покрытие расходов на подготовку и выдачу сетевой организацией технических условий заявителю</t>
  </si>
  <si>
    <r>
      <t>С</t>
    </r>
    <r>
      <rPr>
        <b/>
        <vertAlign val="subscript"/>
        <sz val="14"/>
        <color rgb="FF000000"/>
        <rFont val="Times New Roman"/>
      </rPr>
      <t>1.2.1</t>
    </r>
  </si>
  <si>
    <t>стандартизированная тарифная ставка на покрытие расходов на выдачу уведомления об обеспечении сетевой организацией возможности присоединения к электрическим сетям Заявителям, указанным в абзаце шестом пункта 24 Методических указаний по определению размера платы за технологическое присоединение к электрическим сетям</t>
  </si>
  <si>
    <r>
      <t>С</t>
    </r>
    <r>
      <rPr>
        <b/>
        <vertAlign val="subscript"/>
        <sz val="14"/>
        <color rgb="FF000000"/>
        <rFont val="Times New Roman"/>
      </rPr>
      <t>1.2.2</t>
    </r>
  </si>
  <si>
    <t>стандартизированная тарифная ставка на покрытие расходов на проверку выполнения технических условий Заявителями, указанными в абзаце седьмом пункта 24 Методических указаний по определению размера платы за технологическое присоединение к электрическим сетям</t>
  </si>
  <si>
    <t>Итого:</t>
  </si>
  <si>
    <t>Приложение 2. ВЛ, КЛ, РП,ТП, РТП, ПКУ</t>
  </si>
  <si>
    <t>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 («последняя миля»), а также расходов на обеспечение средствами коммерческого учета электрической энергии (мощности), при технологическом присоединении к электрическим сетям сетевых организаций на территории Московской области (на территории городских населенных пунктов и территорий, не относящихся к территориям городских населенных пунктов) для постоянной и временной схемы электроснабжения (без НДС в ценах периода регулирования)</t>
  </si>
  <si>
    <r>
      <rPr>
        <b/>
        <sz val="24"/>
        <color rgb="FF000000"/>
        <rFont val="Times New Roman"/>
      </rPr>
      <t xml:space="preserve">ВЛ  </t>
    </r>
    <r>
      <rPr>
        <b/>
        <sz val="11"/>
        <color rgb="FF000000"/>
        <rFont val="Times New Roman"/>
      </rPr>
      <t xml:space="preserve">  Наименование стандартизированной тарифной ставки</t>
    </r>
  </si>
  <si>
    <t xml:space="preserve">Стандартизированные тарифные ставки </t>
  </si>
  <si>
    <t>Ед. измерения</t>
  </si>
  <si>
    <t>0,4 кВ</t>
  </si>
  <si>
    <t>1-20 кВ</t>
  </si>
  <si>
    <t>0,4 кВ и ниже</t>
  </si>
  <si>
    <t>Параметры</t>
  </si>
  <si>
    <t>Стоимость, руб без НДС</t>
  </si>
  <si>
    <r>
      <t>С</t>
    </r>
    <r>
      <rPr>
        <b/>
        <vertAlign val="subscript"/>
        <sz val="14"/>
        <color rgb="FF000000"/>
        <rFont val="Times New Roman"/>
      </rPr>
      <t>2</t>
    </r>
  </si>
  <si>
    <t>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(руб./км)</t>
  </si>
  <si>
    <t>F</t>
  </si>
  <si>
    <t>H</t>
  </si>
  <si>
    <r>
      <t>С</t>
    </r>
    <r>
      <rPr>
        <b/>
        <vertAlign val="subscript"/>
        <sz val="14"/>
        <color rgb="FF000000"/>
        <rFont val="Times New Roman"/>
      </rPr>
      <t>2.3.1.3.1.1</t>
    </r>
  </si>
  <si>
    <t>воздушные линии на железобетонных опорах изолированным сталеалюминиевым проводом сечением до 50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</si>
  <si>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</rPr>
      <t>2.3.1.3.2.1</t>
    </r>
  </si>
  <si>
    <t>воздушные линии на железобетонных опорах изолированным сталеалюминиевым проводом сечением от 50 до 100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</si>
  <si>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</rPr>
      <t>2.3.1.3.3.1</t>
    </r>
  </si>
  <si>
    <t>воздушные линии на железобетонных опорах изолированным сталеалюминиевым проводомсечением от 100 д о 200 квадратных мм включительно одноцепные</t>
  </si>
  <si>
    <t>х</t>
  </si>
  <si>
    <r>
      <t>С</t>
    </r>
    <r>
      <rPr>
        <b/>
        <vertAlign val="subscript"/>
        <sz val="14"/>
        <color rgb="FF000000"/>
        <rFont val="Times New Roman"/>
      </rPr>
      <t>2.3.1.4.1.1</t>
    </r>
  </si>
  <si>
    <t>воздушные линии на железобетонных опорах изолированным алюминиевым проводом сечением до 50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</si>
  <si>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</rPr>
      <t>2.3.1.4.2.1</t>
    </r>
  </si>
  <si>
    <t>воздушные линии на железобетонных опорах изолированным алюминиевым проводом сечением от 50 до 100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</si>
  <si>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</rPr>
      <t>2.3.1.4.3.1</t>
    </r>
  </si>
  <si>
    <t>воздушные линии на железобетонных опорах изолированным алюминиевым проводом сечением от 100 до 200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</si>
  <si>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</rPr>
      <t>2.3.1.3.1.2</t>
    </r>
  </si>
  <si>
    <t>воздушные линии на железобетонных опорах изолированным сталеалюминиевым проводом сечением до 50 квадратных мм включительно двухцепные</t>
  </si>
  <si>
    <r>
      <t>С</t>
    </r>
    <r>
      <rPr>
        <b/>
        <vertAlign val="subscript"/>
        <sz val="14"/>
        <color rgb="FF000000"/>
        <rFont val="Times New Roman"/>
      </rPr>
      <t>2.3.1.3.2.2</t>
    </r>
  </si>
  <si>
    <t>воздушные линии на железобетонных опорах изолированным сталеалюминиевым проводом сечением от 50 до 100 квадратных мм включительно двухцепные</t>
  </si>
  <si>
    <r>
      <t>С</t>
    </r>
    <r>
      <rPr>
        <b/>
        <vertAlign val="subscript"/>
        <sz val="14"/>
        <color rgb="FF000000"/>
        <rFont val="Times New Roman"/>
      </rPr>
      <t>2.3.1.3.3.2</t>
    </r>
  </si>
  <si>
    <t>воздушные линии на железобетонных опорах изолированным сталеалюминиевым проводом сечением от 100 до 200 квадратных мм включительно двухцепные</t>
  </si>
  <si>
    <r>
      <t>С</t>
    </r>
    <r>
      <rPr>
        <b/>
        <vertAlign val="subscript"/>
        <sz val="14"/>
        <color rgb="FF000000"/>
        <rFont val="Times New Roman"/>
      </rPr>
      <t>2.3.1.4.2.2</t>
    </r>
  </si>
  <si>
    <r>
      <t>воздушные линии на железобетонных опорах изолированным алюминиевым проводом сечением от 50 до 100 квадратных мм включительно</t>
    </r>
    <r>
      <rPr>
        <b/>
        <sz val="11"/>
        <color rgb="FF000000"/>
        <rFont val="Times New Roman"/>
      </rPr>
      <t xml:space="preserve"> двухцепные</t>
    </r>
  </si>
  <si>
    <r>
      <t>С</t>
    </r>
    <r>
      <rPr>
        <b/>
        <vertAlign val="subscript"/>
        <sz val="14"/>
        <color rgb="FF000000"/>
        <rFont val="Times New Roman"/>
      </rPr>
      <t>2.1.1.4.1.1</t>
    </r>
  </si>
  <si>
    <t>воздушные линии на деревянных опорах изолированным алюминиевым проводом сечением до 50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</si>
  <si>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</rPr>
      <t>2.1.1.4.2.1</t>
    </r>
  </si>
  <si>
    <t>воздушные линии на деревянных опорах изолированным алюминиевым проводом сечением от 50 до 100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</si>
  <si>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</rPr>
      <t>2.1.1.3.1.1</t>
    </r>
  </si>
  <si>
    <t>воздушные линии на деревянных опорах изолированным сталеалюминиевым проводом сечением до 50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</si>
  <si>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</rPr>
      <t>2.1.1.3.2.1</t>
    </r>
  </si>
  <si>
    <t>воздушные линии на деревянных опорах изолированным сталеалюминиевым проводом сечением от 50 до 100 квадратных мм включительно одноцепные</t>
  </si>
  <si>
    <t>Итого ВЛ:</t>
  </si>
  <si>
    <t>Итого ВЛ общая:</t>
  </si>
  <si>
    <r>
      <rPr>
        <b/>
        <sz val="24"/>
        <color rgb="FF000000"/>
        <rFont val="Times New Roman"/>
      </rPr>
      <t xml:space="preserve">КЛ </t>
    </r>
    <r>
      <rPr>
        <b/>
        <sz val="11"/>
        <color rgb="FF000000"/>
        <rFont val="Times New Roman"/>
      </rPr>
      <t xml:space="preserve">   Наименование стандартизированной тарифной ставки</t>
    </r>
  </si>
  <si>
    <t>1-10 кВ</t>
  </si>
  <si>
    <t>15-20 кВ</t>
  </si>
  <si>
    <r>
      <t>С</t>
    </r>
    <r>
      <rPr>
        <b/>
        <vertAlign val="subscript"/>
        <sz val="14"/>
        <color rgb="FF000000"/>
        <rFont val="Times New Roman"/>
      </rPr>
      <t>3</t>
    </r>
  </si>
  <si>
    <t>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(руб./км)</t>
  </si>
  <si>
    <t>G</t>
  </si>
  <si>
    <t>I</t>
  </si>
  <si>
    <t>K</t>
  </si>
  <si>
    <t>одножильные с резиновой или пластмассовой изоляцией</t>
  </si>
  <si>
    <t>1 кабель в траншее</t>
  </si>
  <si>
    <r>
      <t>С</t>
    </r>
    <r>
      <rPr>
        <b/>
        <vertAlign val="subscript"/>
        <sz val="14"/>
        <color rgb="FF000000"/>
        <rFont val="Times New Roman"/>
      </rPr>
      <t>3.1.1.1.1.1</t>
    </r>
  </si>
  <si>
    <t>кабельные линии в траншеях одножильные с резиновой или пластмассовой изоляцией сечением провода до 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</si>
  <si>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</rPr>
      <t>3.1.1.1.2.1</t>
    </r>
  </si>
  <si>
    <t>кабельные линии в траншеях одножильные с резиновой или пластмассовой изоляцией сечением провода от 50 до 100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</si>
  <si>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</rPr>
      <t>3.1.1.1.3.1</t>
    </r>
  </si>
  <si>
    <t>кабельные линии в траншеях одножильные с резиновой или пластмассовой изоляцией сечением провода от 100 до 200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</si>
  <si>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</rPr>
      <t>3.1.1.1.4.1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</si>
  <si>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</si>
  <si>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</rPr>
      <t>3.1.1.1.6.1</t>
    </r>
  </si>
  <si>
    <t>кабельные линии в траншеях одножильные с резиновой или пластмассовой изоляцией сечением провода от 300 до 400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</si>
  <si>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</rPr>
      <t>3.1.1.1.7.1</t>
    </r>
  </si>
  <si>
    <t>кабельные линии в траншеях одножильные с резиновой или пластмассовой изоляцией сечением провода от 400 до 500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</si>
  <si>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</rPr>
      <t>3.1.1.1.8.1</t>
    </r>
  </si>
  <si>
    <t>кабельные линии в траншеях одножильные с резиновой или пластмассовой изоляцией сечением провода от 500 до 800 квадратных мм включительно с одним кабелем в траншее</t>
  </si>
  <si>
    <t>2 кабеля в траншее</t>
  </si>
  <si>
    <r>
      <t>С</t>
    </r>
    <r>
      <rPr>
        <b/>
        <vertAlign val="subscript"/>
        <sz val="14"/>
        <color rgb="FF000000"/>
        <rFont val="Times New Roman"/>
      </rPr>
      <t>3.1.1.1.3.2</t>
    </r>
  </si>
  <si>
    <t>кабельные линии в траншеях одножильные с резиновой или пластмассовой изоляцией сечением провода от 100 до 200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</si>
  <si>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3.1.1.1.3.3</t>
    </r>
  </si>
  <si>
    <t>кабельные линии в траншеях одножильные с резиновой или пластмассовой изоляцией сечением провода от 100 до 200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</si>
  <si>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3.1.1.1.3.5</t>
    </r>
  </si>
  <si>
    <t>кабельные линии в траншеях одножильные с резиновой или пластмассовой изоляцией сечением провода от 100 до 200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</si>
  <si>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</rPr>
      <t>3.1.1.1.4.2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</si>
  <si>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</si>
  <si>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3.1.1.1.4.3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</si>
  <si>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</si>
  <si>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3.1.1.1.4.5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</si>
  <si>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</si>
  <si>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</rPr>
      <t>3.1.1.1.5.2</t>
    </r>
  </si>
  <si>
    <t>кабельные линии в траншеях одножильные с резиновой или пластмассовой изоляцией сечением провода от 250 до 300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</si>
  <si>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3.1.1.1.5.5</t>
    </r>
  </si>
  <si>
    <t>кабельные линии в траншеях одножильные с резиновой или пластмассовой изоляцией сечением провода от 250 до 300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</si>
  <si>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</rPr>
      <t>3.1.1.1.7.2</t>
    </r>
  </si>
  <si>
    <t>кабельные линии в траншеях одножильные с резиновой или пластмассовой изоляцией сечением провода от 400 до 500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</si>
  <si>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3.1.1.1.8.2</t>
    </r>
  </si>
  <si>
    <t>кабельные линии в траншеях одножильные с резиновой или пластмассовой изоляцией сечением провода от 500 до 800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</si>
  <si>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3.1.1.1.8.3</t>
    </r>
  </si>
  <si>
    <t>кабельные линии в траншеях одножильные с резиновой или пластмассовой изоляцией сечением провода от 500 до 800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</si>
  <si>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3.1.1.1.2.3</t>
    </r>
  </si>
  <si>
    <t>кабельные линии в траншеях одножильные с резиновой или пластмассовой изоляцией сечением провода от 50 до 100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</si>
  <si>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3.1.1.1.7.3</t>
    </r>
  </si>
  <si>
    <t>кабельные линии в траншеях одножильные с резиновой или пластмассовой изоляцией сечением провода от 400 до 500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</si>
  <si>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3.1.1.1.7.5</t>
    </r>
  </si>
  <si>
    <t>кабельные линии в траншеях одножильные с резиновой или пластмассовой изоляцией сечением провода от 400 до 500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</si>
  <si>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</rPr>
      <t>3.1.1.1.4.4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</si>
  <si>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четырьмя кабелями в траншее</t>
  </si>
  <si>
    <t xml:space="preserve">одножильные с бумажной изоляцией </t>
  </si>
  <si>
    <r>
      <t>С</t>
    </r>
    <r>
      <rPr>
        <b/>
        <vertAlign val="subscript"/>
        <sz val="14"/>
        <color rgb="FF000000"/>
        <rFont val="Times New Roman"/>
      </rPr>
      <t>3.1.1.2.4.2</t>
    </r>
  </si>
  <si>
    <t>кабельные линии в траншеях одножильные с бумажной изоляцией сечением провода от 200 до 250 квадратных мм включительно с двумя кабелями в траншее</t>
  </si>
  <si>
    <t>многожильные с резиновой или пластмассовой изоляцией</t>
  </si>
  <si>
    <r>
      <t>С</t>
    </r>
    <r>
      <rPr>
        <b/>
        <vertAlign val="subscript"/>
        <sz val="14"/>
        <color rgb="FF000000"/>
        <rFont val="Times New Roman"/>
      </rPr>
      <t>3.1.2.1.1.1</t>
    </r>
  </si>
  <si>
    <t>кабельные линии в траншеях многожильные с резиновой или пластмассовой изоляцией сечением провода до 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</si>
  <si>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</rPr>
      <t>3.1.2.1.2.1</t>
    </r>
  </si>
  <si>
    <t>кабельные линии в траншеях многожильные с резиновой или пластмассовой изоляцией сечением провода от 50 до 100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</si>
  <si>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</rPr>
      <t>3.1.2.1.1.2</t>
    </r>
  </si>
  <si>
    <t>кабельные линии в траншеях многожильные с резиновой или пластмассовой изоляцией сечением провода до 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</si>
  <si>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3.1.2.1.1.3</t>
    </r>
  </si>
  <si>
    <t>кабельные линии в траншеях многожильные с резиновой или пластмассовой изоляцией сечением провода до 50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</si>
  <si>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3.1.2.1.2.2</t>
    </r>
  </si>
  <si>
    <t>кабельные линии в траншеях многожильные с резиновой или пластмассовой изоляцией сечением провода от 50 до 100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</si>
  <si>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3.1.2.1.3.1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</si>
  <si>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</si>
  <si>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</rPr>
      <t>3.1.2.1.3.2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</si>
  <si>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</si>
  <si>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3.1.2.1.3.3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</si>
  <si>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</si>
  <si>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3.1.2.1.3.4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</si>
  <si>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четырьмя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</si>
  <si>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3.1.2.1.3.5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</si>
  <si>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</si>
  <si>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</rPr>
      <t>3.1.2.1.4.1</t>
    </r>
  </si>
  <si>
    <t>кабельные линии в траншеях многожильные с резиновой или пластмассовой изоляцией сечением провода от 200 до 250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</si>
  <si>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</rPr>
      <t>3.1.2.1.4.2</t>
    </r>
  </si>
  <si>
    <t>кабельные линии в траншеях многожильные с резиновой или пластмассовой изоляцией сечением провода от 200 до 250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</si>
  <si>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3.1.2.1.4.3</t>
    </r>
  </si>
  <si>
    <t>кабельные линии в траншеях многожильные с резиновой или пластмассовой изоляцией сечением провода от 200 до 250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</si>
  <si>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3.1.2.1.4.4</t>
    </r>
  </si>
  <si>
    <t>кабельные линии в траншеях многожильные с резиновой или пластмассовой изоляцией сечением провода от 200 до 250 квадратных мм включительно с четырьмя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</si>
  <si>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3.1.2.1.4.5</t>
    </r>
  </si>
  <si>
    <t>кабельные линии в траншеях многожильные с резиновой или пластмассовой изоляцией сечением провода от 200 до 250 квадратных мм включительно 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</si>
  <si>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</rPr>
      <t>3.1.2.1.5.1</t>
    </r>
  </si>
  <si>
    <t>кабельные линии в траншеях многожильные с резиновой или пластмассовой изоляцией сечением провода от 250 до 300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</si>
  <si>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</rPr>
      <t>3.1.2.1.5.2</t>
    </r>
  </si>
  <si>
    <t>кабельные линии в траншеях многожильные с резиновой или пластмассовой изоляцией сечением провода от 250 до 300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</si>
  <si>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3.1.2.1.7.1</t>
    </r>
  </si>
  <si>
    <t>кабельные линии в траншеях многожильные с резиновой или пластмассовой изоляцией сечением провода от 400 до 500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</si>
  <si>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</rPr>
      <t>3.1.2.1.7.3</t>
    </r>
  </si>
  <si>
    <t>кабельные линии в траншеях многожильные с резиновой или пластмассовой изоляцией сечением провода от 400 до 500 квадратных мм включительно с тремя кабелями в траншее</t>
  </si>
  <si>
    <t>многожильные с бумажной изоляцией</t>
  </si>
  <si>
    <r>
      <t>С</t>
    </r>
    <r>
      <rPr>
        <b/>
        <vertAlign val="subscript"/>
        <sz val="14"/>
        <color rgb="FF000000"/>
        <rFont val="Times New Roman"/>
      </rPr>
      <t>3.1.2.2.1.1</t>
    </r>
  </si>
  <si>
    <t>кабельные линии в траншеях многожильные с бумажной изоляцией сечением провода до 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</si>
  <si>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</rPr>
      <t>3.1.2.2.1.2</t>
    </r>
  </si>
  <si>
    <t>кабельные линии в траншеях многожильные с бумажной изоляцией сечением провода до 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</si>
  <si>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3.1.2.2.2.1</t>
    </r>
  </si>
  <si>
    <t>кабельные линии в траншеях многожильные с бумажной изоляцией сечением провода от 50 до 100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</si>
  <si>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</rPr>
      <t>3.1.2.2.3.1</t>
    </r>
  </si>
  <si>
    <t>кабельные линии в траншеях многожильные с бумажной изоляцией сечением провода от 100 до 200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</si>
  <si>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</rPr>
      <t>3.1.2.2.4.1</t>
    </r>
  </si>
  <si>
    <t>кабельные линии в траншеях многожильные с бумажной изоляцией сечением провода от 200 до 250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</si>
  <si>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</rPr>
      <t>3.1.2.2.2.2</t>
    </r>
  </si>
  <si>
    <t>кабельные линии в траншеях многожильные с бумажной изоляцией сечением провода от 50 до 100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</si>
  <si>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3.1.2.2.3.2</t>
    </r>
  </si>
  <si>
    <t>кабельные линии в траншеях многожильные с бумажной изоляцией сечением провода от 100 до 200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</si>
  <si>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3.1.2.2.2.4</t>
    </r>
  </si>
  <si>
    <t>кабельные линии в траншеях многожильные с бумажной изоляцией сечением провода от 50 до 100 квадратных мм включительно с четырьмя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</si>
  <si>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3.1.2.2.3.4</t>
    </r>
  </si>
  <si>
    <t>кабельные линии в траншеях многожильные с бумажной изоляцией сечением провода от 100 до 200 квадратных мм включительно с четырьмя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</si>
  <si>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3.1.2.2.4.2</t>
    </r>
  </si>
  <si>
    <t>кабельные линии в траншеях многожильные с бумажной изоляцией сечением провода от 200 до 250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</si>
  <si>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3.1.2.2.4.3</t>
    </r>
  </si>
  <si>
    <t>кабельные линии в траншеях многожильные с бумажной изоляцией сечением провода от 200 до 250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</si>
  <si>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</rPr>
      <t>3.1.2.2.4.4</t>
    </r>
  </si>
  <si>
    <t>кабельные линии в траншеях многожильные с бумажной изоляцией сечением провода от 200 до 250 квадратных мм включительно с четырьмя кабелями в траншее</t>
  </si>
  <si>
    <t>Итого КЛ:</t>
  </si>
  <si>
    <t>Итого КЛ общая:</t>
  </si>
  <si>
    <r>
      <rPr>
        <b/>
        <sz val="20"/>
        <color rgb="FF000000"/>
        <rFont val="Times New Roman"/>
      </rPr>
      <t>ГНБ</t>
    </r>
    <r>
      <rPr>
        <b/>
        <sz val="11"/>
        <color rgb="FF000000"/>
        <rFont val="Times New Roman"/>
      </rPr>
      <t xml:space="preserve">     Наименование стандартизированной тарифной ставки</t>
    </r>
  </si>
  <si>
    <t>стандартизированные тарифные ставки на покрытие расходов сетевой организации на строительство кабельных линий электропередачи методом горизонтального наклонного бурения (руб./км)</t>
  </si>
  <si>
    <t>ГНБ многожильные с резиновой или пластмассовой изоляцией</t>
  </si>
  <si>
    <r>
      <t>С</t>
    </r>
    <r>
      <rPr>
        <b/>
        <vertAlign val="subscript"/>
        <sz val="14"/>
        <color rgb="FF000000"/>
        <rFont val="Times New Roman"/>
      </rPr>
      <t>3.6.2.1.1.1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</si>
  <si>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</si>
  <si>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</rPr>
      <t>3.6.2.1.1.2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</si>
  <si>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</si>
  <si>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3.6.2.1.2.1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</si>
  <si>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</si>
  <si>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</rPr>
      <t>3.6.2.1.2.2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</si>
  <si>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</si>
  <si>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3.6.2.1.2.3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</si>
  <si>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</si>
  <si>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3.6.2.1.3.1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</si>
  <si>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</si>
  <si>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</rPr>
      <t>3.6.2.1.3.2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</si>
  <si>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</si>
  <si>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3.6.2.1.3.3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</si>
  <si>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</si>
  <si>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3.6.2.1.3.5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</si>
  <si>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сколичеством труб в скважине более четырех</t>
  </si>
  <si>
    <r>
      <t>С</t>
    </r>
    <r>
      <rPr>
        <b/>
        <vertAlign val="subscript"/>
        <sz val="14"/>
        <color rgb="FF000000"/>
        <rFont val="Times New Roman"/>
      </rPr>
      <t>3.6.2.1.4.1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</si>
  <si>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</si>
  <si>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</rPr>
      <t>3.6.2.1.4.2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</si>
  <si>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</si>
  <si>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3.6.2.1.4.3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</si>
  <si>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</si>
  <si>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3.6.2.1.4.4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</si>
  <si>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четырьмя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</si>
  <si>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3.6.2.1.4.5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</si>
  <si>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количеством труб в скважине более чытырех</t>
  </si>
  <si>
    <r>
      <t>С</t>
    </r>
    <r>
      <rPr>
        <b/>
        <vertAlign val="subscript"/>
        <sz val="14"/>
        <color rgb="FF000000"/>
        <rFont val="Times New Roman"/>
      </rPr>
      <t>3.6.2.1.5.2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</si>
  <si>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250 до 300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</si>
  <si>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3.6.2.1.7.3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</si>
  <si>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400 до 500 квадратных мм включительно с тремя трубами в скважине</t>
  </si>
  <si>
    <t>ГНБ  многожильные с бумажной изоляцией</t>
  </si>
  <si>
    <r>
      <t>С</t>
    </r>
    <r>
      <rPr>
        <b/>
        <vertAlign val="subscript"/>
        <sz val="14"/>
        <color rgb="FF000000"/>
        <rFont val="Times New Roman"/>
      </rPr>
      <t>3.6.2.2.1.2</t>
    </r>
  </si>
  <si>
    <t>кабельные линии, прокладываемые методом горизонтального наклонного бурения, многожильные с бумажной изоляцией сечением провода до 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</si>
  <si>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3.6.2.2.1.3</t>
    </r>
  </si>
  <si>
    <t>кабельные линии, прокладываемые методом горизонтального наклонного бурения, многожильные с бумажной изоляцией сечением провода до 50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</si>
  <si>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3.6.2.2.2.1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</si>
  <si>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</si>
  <si>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</rPr>
      <t>3.6.2.2.2.2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</si>
  <si>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</si>
  <si>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3.6.2.2.2.3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</si>
  <si>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</si>
  <si>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3.6.2.2.3.1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</si>
  <si>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</si>
  <si>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</rPr>
      <t>3.6.2.2.3.2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</si>
  <si>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</si>
  <si>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3.6.2.2.3.3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</si>
  <si>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</si>
  <si>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3.6.2.2.3.4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</si>
  <si>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четырьмя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</si>
  <si>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3.6.2.2.3.5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</si>
  <si>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сколичеством труб в скважине более четырех</t>
  </si>
  <si>
    <r>
      <t>С</t>
    </r>
    <r>
      <rPr>
        <b/>
        <vertAlign val="subscript"/>
        <sz val="14"/>
        <color rgb="FF000000"/>
        <rFont val="Times New Roman"/>
      </rPr>
      <t>3.6.2.2.4.1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</si>
  <si>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</si>
  <si>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</rPr>
      <t>3.6.2.2.4.2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</si>
  <si>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</si>
  <si>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3.6.2.2.4.3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</si>
  <si>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</si>
  <si>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3.6.2.2.4.5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</si>
  <si>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количеством труб в скважине более четырех</t>
  </si>
  <si>
    <t>ГНБ одножильные с резиновой или пластмассовой изоляцией</t>
  </si>
  <si>
    <r>
      <t>С</t>
    </r>
    <r>
      <rPr>
        <b/>
        <vertAlign val="subscript"/>
        <sz val="14"/>
        <color rgb="FF000000"/>
        <rFont val="Times New Roman"/>
      </rPr>
      <t>3.6.1.1.2.1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</si>
  <si>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 до 100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</si>
  <si>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</rPr>
      <t>3.6.1.1.3.1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</si>
  <si>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</si>
  <si>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</rPr>
      <t>3.6.1.1.3.2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</si>
  <si>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</si>
  <si>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3.6.1.1.3.3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</si>
  <si>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</si>
  <si>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3.6.1.1.4.2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</si>
  <si>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</si>
  <si>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3.6.1.1.4.3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</si>
  <si>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</si>
  <si>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3.6.1.1.4.5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</si>
  <si>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количеством труб в скважине более четырех</t>
  </si>
  <si>
    <r>
      <t>С</t>
    </r>
    <r>
      <rPr>
        <b/>
        <vertAlign val="subscript"/>
        <sz val="14"/>
        <color rgb="FF000000"/>
        <rFont val="Times New Roman"/>
      </rPr>
      <t>3.6.1.1.5.2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</si>
  <si>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250 до 300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</si>
  <si>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3.6.1.1.5.3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</si>
  <si>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250 до 300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</si>
  <si>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3.6.1.1.6.3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</si>
  <si>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300 до 400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</si>
  <si>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3.6.1.1.7.2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</si>
  <si>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400 до 500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</si>
  <si>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3.6.1.1.7.3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</si>
  <si>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400 до 500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</si>
  <si>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</rPr>
      <t>3.6.1.1.8.3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</si>
  <si>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500 до 800 квадратных мм включительно с тремя трубами в скважине</t>
  </si>
  <si>
    <t>Итого ГНБ:</t>
  </si>
  <si>
    <t>Итого ГНБ общая:</t>
  </si>
  <si>
    <t>Итого КЛ, ГНБ:</t>
  </si>
  <si>
    <t>Итого КЛ, ГНБ общая:</t>
  </si>
  <si>
    <r>
      <rPr>
        <b/>
        <sz val="22"/>
        <color rgb="FF000000"/>
        <rFont val="Times New Roman"/>
      </rPr>
      <t>РЛР / РП / КРУН</t>
    </r>
    <r>
      <rPr>
        <b/>
        <sz val="11"/>
        <color rgb="FF000000"/>
        <rFont val="Times New Roman"/>
      </rPr>
      <t xml:space="preserve">    Наименование стандартизированной тарифной ставки</t>
    </r>
  </si>
  <si>
    <r>
      <t>С</t>
    </r>
    <r>
      <rPr>
        <b/>
        <vertAlign val="subscript"/>
        <sz val="14"/>
        <color rgb="FF000000"/>
        <rFont val="Times New Roman"/>
      </rPr>
      <t>4</t>
    </r>
  </si>
  <si>
    <t>стандартизированные тарифные ставки на покрытие расходов сетевой организации на строительство пунктов секционирования (реклоузеров, КРН/КРУН, распределительных пунктов) на i-м уровне напряжения (руб./шт)</t>
  </si>
  <si>
    <r>
      <t>С</t>
    </r>
    <r>
      <rPr>
        <b/>
        <vertAlign val="subscript"/>
        <sz val="14"/>
        <color rgb="FF000000"/>
        <rFont val="Times New Roman"/>
      </rPr>
      <t>4.1.3</t>
    </r>
  </si>
  <si>
    <t>реклоузеры номинальным током от 250 до 500 А включительно</t>
  </si>
  <si>
    <r>
      <t>С</t>
    </r>
    <r>
      <rPr>
        <b/>
        <vertAlign val="subscript"/>
        <sz val="14"/>
        <color rgb="FF000000"/>
        <rFont val="Times New Roman"/>
      </rPr>
      <t>4.1.4</t>
    </r>
  </si>
  <si>
    <t>реклоузеры номинальным током от 500 до 1000 А включительно</t>
  </si>
  <si>
    <r>
      <t>С</t>
    </r>
    <r>
      <rPr>
        <b/>
        <vertAlign val="subscript"/>
        <sz val="14"/>
        <color rgb="FF000000"/>
        <rFont val="Times New Roman"/>
      </rPr>
      <t>4.2.1</t>
    </r>
  </si>
  <si>
    <t>линейные разъединители номинальным током до 100 А включительно</t>
  </si>
  <si>
    <r>
      <t>С</t>
    </r>
    <r>
      <rPr>
        <b/>
        <vertAlign val="subscript"/>
        <sz val="14"/>
        <color rgb="FF000000"/>
        <rFont val="Times New Roman"/>
      </rPr>
      <t>4.2.3</t>
    </r>
  </si>
  <si>
    <t>линейные разъединители номинальным током от 250 до 500 А включительно</t>
  </si>
  <si>
    <r>
      <t>С</t>
    </r>
    <r>
      <rPr>
        <b/>
        <vertAlign val="subscript"/>
        <sz val="14"/>
        <color rgb="FF000000"/>
        <rFont val="Times New Roman"/>
      </rPr>
      <t>4.2.4</t>
    </r>
  </si>
  <si>
    <t>линейные разъединители номинальным током от 500 до 1000 А включительно</t>
  </si>
  <si>
    <r>
      <t>С</t>
    </r>
    <r>
      <rPr>
        <b/>
        <vertAlign val="subscript"/>
        <sz val="14"/>
        <color rgb="FF000000"/>
        <rFont val="Times New Roman"/>
      </rPr>
      <t>4.5.3.1</t>
    </r>
  </si>
  <si>
    <t>комплектные распределительные устройства наружной установки (КРН, КРУН) номинальным током от 250 до 500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</si>
  <si>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</rPr>
      <t>4.5.4.1</t>
    </r>
  </si>
  <si>
    <t>комплектные распределительные устройства наружной установки (КРН, КРУН) номинальным током от 500 до 1000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</si>
  <si>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</rPr>
      <t>4.5.4.2</t>
    </r>
  </si>
  <si>
    <t>комплектные распределительные устройства наружной установки (КРН, КРУН) номинальным током от 500 до 1000 А включительно с количеством ячеек от 5 до 10 включительно</t>
  </si>
  <si>
    <r>
      <t>С</t>
    </r>
    <r>
      <rPr>
        <b/>
        <vertAlign val="subscript"/>
        <sz val="14"/>
        <color rgb="FF000000"/>
        <rFont val="Times New Roman"/>
      </rPr>
      <t>4.4.1.1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</si>
  <si>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до 100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</si>
  <si>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</rPr>
      <t>4.4.2.1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</si>
  <si>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100 до 250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</si>
  <si>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</rPr>
      <t>4.4.3.1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</si>
  <si>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250 до 500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</si>
  <si>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</rPr>
      <t>4.4.3.3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</si>
  <si>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250 до 500 А включительно с количеством ячеек от 10 до 15 включительно</t>
  </si>
  <si>
    <r>
      <t>С</t>
    </r>
    <r>
      <rPr>
        <b/>
        <vertAlign val="subscript"/>
        <sz val="14"/>
        <color rgb="FF000000"/>
        <rFont val="Times New Roman"/>
      </rPr>
      <t>4.4.4.1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</si>
  <si>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</si>
  <si>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</rPr>
      <t>4.4.4.2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</si>
  <si>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от 5 до 10 включительно</t>
  </si>
  <si>
    <r>
      <t>С</t>
    </r>
    <r>
      <rPr>
        <b/>
        <vertAlign val="subscript"/>
        <sz val="14"/>
        <color rgb="FF000000"/>
        <rFont val="Times New Roman"/>
      </rPr>
      <t>4.4.4.3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</si>
  <si>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от 10 до 15 включительно</t>
  </si>
  <si>
    <r>
      <t>С</t>
    </r>
    <r>
      <rPr>
        <b/>
        <vertAlign val="subscript"/>
        <sz val="14"/>
        <color rgb="FF000000"/>
        <rFont val="Times New Roman"/>
      </rPr>
      <t>4.4.4.4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</si>
  <si>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свыше 15</t>
  </si>
  <si>
    <r>
      <t>С</t>
    </r>
    <r>
      <rPr>
        <b/>
        <vertAlign val="subscript"/>
        <sz val="14"/>
        <color rgb="FF000000"/>
        <rFont val="Times New Roman"/>
      </rPr>
      <t>4.4.5.3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</si>
  <si>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от 10 до 15  включительно</t>
  </si>
  <si>
    <r>
      <t>С</t>
    </r>
    <r>
      <rPr>
        <b/>
        <vertAlign val="subscript"/>
        <sz val="14"/>
        <color rgb="FF000000"/>
        <rFont val="Times New Roman"/>
      </rPr>
      <t>4.4.5.4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</si>
  <si>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свыше 15</t>
  </si>
  <si>
    <t>Итого РП, КРН, КРУН:</t>
  </si>
  <si>
    <t>Итого РП, КРН, КРУН общая:</t>
  </si>
  <si>
    <r>
      <rPr>
        <b/>
        <sz val="22"/>
        <color rgb="FF000000"/>
        <rFont val="Times New Roman"/>
      </rPr>
      <t xml:space="preserve">ТП </t>
    </r>
    <r>
      <rPr>
        <b/>
        <sz val="20"/>
        <color rgb="FF000000"/>
        <rFont val="Times New Roman"/>
      </rPr>
      <t xml:space="preserve">   </t>
    </r>
    <r>
      <rPr>
        <b/>
        <sz val="11"/>
        <color rgb="FF000000"/>
        <rFont val="Times New Roman"/>
      </rPr>
      <t xml:space="preserve">  Наименование стандартизированной тарифной ставки</t>
    </r>
  </si>
  <si>
    <t>6/0,4кВ</t>
  </si>
  <si>
    <t>10/0,4кВ</t>
  </si>
  <si>
    <t>20/0,4кВ</t>
  </si>
  <si>
    <t>Ni - мощность, присоединяемая от соответствующих трансформаторных подстанций, кВт</t>
  </si>
  <si>
    <r>
      <t>С</t>
    </r>
    <r>
      <rPr>
        <b/>
        <vertAlign val="subscript"/>
        <sz val="14"/>
        <color rgb="FF000000"/>
        <rFont val="Times New Roman"/>
      </rPr>
      <t>5</t>
    </r>
  </si>
  <si>
    <t>cтандартизированная тарифная ставка на покрытие расходов сетевой организации на строительство трансформаторных подстанций (ТП), за исключением распределительных трансформаторных подстанций (РТП), с уровнем напряжения до 35 кВ (руб./кВт)</t>
  </si>
  <si>
    <t>g_kat</t>
  </si>
  <si>
    <t>i_kat</t>
  </si>
  <si>
    <t>k_kat</t>
  </si>
  <si>
    <r>
      <t>С</t>
    </r>
    <r>
      <rPr>
        <b/>
        <vertAlign val="subscript"/>
        <sz val="14"/>
        <color rgb="FF000000"/>
        <rFont val="Times New Roman"/>
      </rPr>
      <t>5.1.1.1</t>
    </r>
  </si>
  <si>
    <t>однотрансформаторные подстанции (за исключением РТП) мощностью до 25 кВА включительно столбового/мачтового типа</t>
  </si>
  <si>
    <t>руб./кВт</t>
  </si>
  <si>
    <r>
      <t>С</t>
    </r>
    <r>
      <rPr>
        <b/>
        <vertAlign val="subscript"/>
        <sz val="14"/>
        <color rgb="FF000000"/>
        <rFont val="Times New Roman"/>
      </rPr>
      <t>5.1.2.1</t>
    </r>
  </si>
  <si>
    <t>однотрансформаторные подстанции (за исключением РТП) мощностью от 25 до 100 кВА включительно столбового/мачтового типа</t>
  </si>
  <si>
    <r>
      <t>С</t>
    </r>
    <r>
      <rPr>
        <b/>
        <vertAlign val="subscript"/>
        <sz val="14"/>
        <color rgb="FF000000"/>
        <rFont val="Times New Roman"/>
      </rPr>
      <t>5.1.3.1</t>
    </r>
  </si>
  <si>
    <t>однотрансформаторные подстанции (за исключением РТП) мощностью от 100 до 250 кВА включительно столбового/мачтового типа</t>
  </si>
  <si>
    <r>
      <t>С</t>
    </r>
    <r>
      <rPr>
        <b/>
        <vertAlign val="subscript"/>
        <sz val="14"/>
        <color rgb="FF000000"/>
        <rFont val="Times New Roman"/>
      </rPr>
      <t>5.1.1.2</t>
    </r>
  </si>
  <si>
    <t>однотрансформаторные подстанции (за исключением РТП) мощностью до 25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</si>
  <si>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</rPr>
      <t>5.1.2.2</t>
    </r>
  </si>
  <si>
    <t>однотрансформаторные подстанции (за исключением РТП) мощностью от 25 до 100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</si>
  <si>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</rPr>
      <t>5.1.3.2</t>
    </r>
  </si>
  <si>
    <t>однотрансформаторные подстанции (за исключением РТП) мощностью от 100 до 250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</si>
  <si>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</rPr>
      <t>5.1.4.2</t>
    </r>
  </si>
  <si>
    <r>
      <rPr>
        <b/>
        <sz val="11"/>
        <color rgb="FF000000"/>
        <rFont val="Times New Roman"/>
      </rPr>
      <t>однотрансформаторные</t>
    </r>
    <r>
      <rPr>
        <sz val="11"/>
        <color rgb="FF000000"/>
        <rFont val="Times New Roman"/>
      </rPr>
      <t xml:space="preserve"> подстанции (за исключением РТП) мощностью от 250 до 400 кВА включительно шкафного или киоскового типа</t>
    </r>
  </si>
  <si>
    <r>
      <t>С</t>
    </r>
    <r>
      <rPr>
        <b/>
        <vertAlign val="subscript"/>
        <sz val="14"/>
        <color rgb="FF000000"/>
        <rFont val="Times New Roman"/>
      </rPr>
      <t>5.1.5.2</t>
    </r>
  </si>
  <si>
    <r>
      <rPr>
        <b/>
        <sz val="11"/>
        <color rgb="FF000000"/>
        <rFont val="Times New Roman"/>
      </rPr>
      <t>однотрансформаторные</t>
    </r>
    <r>
      <rPr>
        <sz val="11"/>
        <color rgb="FF000000"/>
        <rFont val="Times New Roman"/>
      </rPr>
      <t xml:space="preserve"> подстанции (за исключением РТП) мощностью от 400 до 630 кВА включительно шкафного или киоскового типа</t>
    </r>
  </si>
  <si>
    <r>
      <t>С</t>
    </r>
    <r>
      <rPr>
        <b/>
        <vertAlign val="subscript"/>
        <sz val="14"/>
        <color rgb="FF000000"/>
        <rFont val="Times New Roman"/>
      </rPr>
      <t>5.1.6.2</t>
    </r>
  </si>
  <si>
    <r>
      <rPr>
        <b/>
        <sz val="11"/>
        <color rgb="FF000000"/>
        <rFont val="Times New Roman"/>
      </rPr>
      <t>однотрансформаторные</t>
    </r>
    <r>
      <rPr>
        <sz val="11"/>
        <color rgb="FF000000"/>
        <rFont val="Times New Roman"/>
      </rPr>
      <t xml:space="preserve"> подстанции (за исключением РТП) мощностью от 630 до 1000 кВА включительно шкафного или киоскового типа</t>
    </r>
  </si>
  <si>
    <r>
      <t>С</t>
    </r>
    <r>
      <rPr>
        <b/>
        <vertAlign val="subscript"/>
        <sz val="14"/>
        <color rgb="FF000000"/>
        <rFont val="Times New Roman"/>
      </rPr>
      <t>5.1.3.3</t>
    </r>
  </si>
  <si>
    <t>однотрансформаторные подстанции (за исключением РТП) мощностью от 100 до 250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</si>
  <si>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</rPr>
      <t>5.1.5.3</t>
    </r>
  </si>
  <si>
    <r>
      <rPr>
        <b/>
        <sz val="11"/>
        <color rgb="FF000000"/>
        <rFont val="Times New Roman"/>
      </rPr>
      <t>однотрансформаторны</t>
    </r>
    <r>
      <rPr>
        <sz val="11"/>
        <color rgb="FF000000"/>
        <rFont val="Times New Roman"/>
      </rPr>
      <t>е подстанции (за исключением РТП) мощностью от 400 до 630 кВА включительно блочного типа</t>
    </r>
  </si>
  <si>
    <r>
      <t>С</t>
    </r>
    <r>
      <rPr>
        <b/>
        <vertAlign val="subscript"/>
        <sz val="14"/>
        <color rgb="FF000000"/>
        <rFont val="Times New Roman"/>
      </rPr>
      <t>5.1.6.3</t>
    </r>
  </si>
  <si>
    <r>
      <rPr>
        <b/>
        <sz val="11"/>
        <color rgb="FF000000"/>
        <rFont val="Times New Roman"/>
      </rPr>
      <t>однотрансформаторные</t>
    </r>
    <r>
      <rPr>
        <sz val="11"/>
        <color rgb="FF000000"/>
        <rFont val="Times New Roman"/>
      </rPr>
      <t xml:space="preserve"> подстанции (за исключением РТП) мощностью от 630 до 1000 кВА включительно блочного типа</t>
    </r>
  </si>
  <si>
    <r>
      <t>С</t>
    </r>
    <r>
      <rPr>
        <b/>
        <vertAlign val="subscript"/>
        <sz val="14"/>
        <color rgb="FF000000"/>
        <rFont val="Times New Roman"/>
      </rPr>
      <t>5.2.2.2</t>
    </r>
  </si>
  <si>
    <t>двухтрансформаторные и более подстанции (за исключением РТП) мощностью от 25 до 100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</si>
  <si>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</rPr>
      <t>5.2.3.2</t>
    </r>
  </si>
  <si>
    <t>двухтрансформаторные и более подстанции (за исключением РТП) мощностью от 100 до 250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</si>
  <si>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</rPr>
      <t>5.2.3.3</t>
    </r>
    <r>
      <rPr>
        <sz val="11"/>
        <color rgb="FF000000"/>
        <rFont val="Calibri"/>
      </rPr>
      <t/>
    </r>
  </si>
  <si>
    <t>двухтрансформаторные и более подстанции (за исключением РТП) мощностью от 100 до 250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</si>
  <si>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</rPr>
      <t>5.2.4.2</t>
    </r>
  </si>
  <si>
    <t>двухтрансформаторные и более подстанции (за исключением РТП) мощностью от 250 до 400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</si>
  <si>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</rPr>
      <t>5.2.5.2</t>
    </r>
  </si>
  <si>
    <t>двухтрансформаторные и более подстанции (за исключением РТП) мощностью от 400 до 630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</si>
  <si>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</rPr>
      <t>5.2.4.3</t>
    </r>
  </si>
  <si>
    <t>двухтрансформаторные и более подстанции (за исключением РТП) мощностью от 250 до 400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</si>
  <si>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</rPr>
      <t>5.2.5.3</t>
    </r>
  </si>
  <si>
    <t>двухтрансформаторные и более подстанции (за исключением РТП) мощностью от 400 до 630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</si>
  <si>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</rPr>
      <t>5.2.6.2</t>
    </r>
  </si>
  <si>
    <t>двухтрансформаторные и более подстанции (за исключением РТП) мощностью от 630 до 1000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</si>
  <si>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</rPr>
      <t>5.2.6.3</t>
    </r>
  </si>
  <si>
    <t>двухтрансформаторные и более подстанции (за исключением РТП) мощностью от 630 до 1000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</si>
  <si>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</rPr>
      <t>5.2.7.3</t>
    </r>
  </si>
  <si>
    <t>двухтрансформаторные и более подстанции (за исключением РТП) мощностью от 1000 до 1250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</si>
  <si>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</rPr>
      <t>5.2.8.3</t>
    </r>
  </si>
  <si>
    <t>двухтрансформаторные и более подстанции (за исключением РТП) мощностью от 1250 до 1600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</si>
  <si>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</rPr>
      <t>5.2.9.2</t>
    </r>
  </si>
  <si>
    <t>двухтрансформаторные и более подстанции (за исключением РТП) мощностью от 1600 до 2000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</si>
  <si>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</rPr>
      <t>5.2.9.3</t>
    </r>
  </si>
  <si>
    <t>двухтрансформаторные и более подстанции (за исключением РТП) мощностью от 1600 до 2000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</si>
  <si>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</rPr>
      <t>5.2.10.3</t>
    </r>
  </si>
  <si>
    <t>двухтрансформаторные и более подстанции (за исключением РТП) мощностью от 2000 до 2500 кВА включительно блочного типа</t>
  </si>
  <si>
    <t>Итого ТП:</t>
  </si>
  <si>
    <t>Итого ТП общая:</t>
  </si>
  <si>
    <r>
      <rPr>
        <b/>
        <sz val="22"/>
        <color rgb="FF000000"/>
        <rFont val="Times New Roman"/>
      </rPr>
      <t xml:space="preserve">РТП </t>
    </r>
    <r>
      <rPr>
        <b/>
        <sz val="11"/>
        <color rgb="FF000000"/>
        <rFont val="Times New Roman"/>
      </rPr>
      <t xml:space="preserve">     Наименование стандартизированной тарифной ставки</t>
    </r>
  </si>
  <si>
    <t>6 (10)/0,4кВ</t>
  </si>
  <si>
    <r>
      <t>С</t>
    </r>
    <r>
      <rPr>
        <b/>
        <vertAlign val="subscript"/>
        <sz val="14"/>
        <color rgb="FF000000"/>
        <rFont val="Times New Roman"/>
      </rPr>
      <t>6</t>
    </r>
  </si>
  <si>
    <t>стандартизированные тарифные ставки на покрытие расходов сетевой организации на строительство распределительных трансформаторных подстанций (РТП) с уровнем напряжения до 35 кВ (руб./кВт)</t>
  </si>
  <si>
    <t>f_kat</t>
  </si>
  <si>
    <t>h_kat</t>
  </si>
  <si>
    <t>6 (10)</t>
  </si>
  <si>
    <r>
      <t>С</t>
    </r>
    <r>
      <rPr>
        <b/>
        <vertAlign val="subscript"/>
        <sz val="14"/>
        <color rgb="FF000000"/>
        <rFont val="Times New Roman"/>
      </rPr>
      <t>6.2.3.2</t>
    </r>
  </si>
  <si>
    <t>распределительные двухтрансформаторные подстанции мощностью от 100 до 250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</si>
  <si>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</rPr>
      <t>6.2.4.2</t>
    </r>
  </si>
  <si>
    <t>распределительные двухтрансформаторные подстанции мощностью от 250 до 400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</si>
  <si>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</rPr>
      <t>6.2.6.2</t>
    </r>
  </si>
  <si>
    <t>распределительные двухтрансформаторные подстанции мощностью от 630 до 1000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</si>
  <si>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</rPr>
      <t>6.2.7.2</t>
    </r>
  </si>
  <si>
    <t>распределительные двухтрансформаторные подстанции мощностью от 1000 до 1250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</si>
  <si>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</rPr>
      <t>6.2.8.2</t>
    </r>
  </si>
  <si>
    <t>распределительные двухтрансформаторные подстанции мощностью от 1250 до 1600 кВА включительно закрытого типа</t>
  </si>
  <si>
    <t>Итого РТП:</t>
  </si>
  <si>
    <t>Итого РТП общая:</t>
  </si>
  <si>
    <r>
      <rPr>
        <b/>
        <sz val="22"/>
        <color rgb="FF000000"/>
        <rFont val="Times New Roman"/>
      </rPr>
      <t xml:space="preserve">Счетчики     </t>
    </r>
    <r>
      <rPr>
        <b/>
        <sz val="11"/>
        <color rgb="FF000000"/>
        <rFont val="Times New Roman"/>
      </rPr>
      <t xml:space="preserve">  Наименование стандартизированной тарифной ставки</t>
    </r>
  </si>
  <si>
    <t>110 кВ</t>
  </si>
  <si>
    <t>110 кВ и выше</t>
  </si>
  <si>
    <r>
      <t>С</t>
    </r>
    <r>
      <rPr>
        <b/>
        <vertAlign val="subscript"/>
        <sz val="14"/>
        <color rgb="FF000000"/>
        <rFont val="Times New Roman"/>
      </rPr>
      <t>8</t>
    </r>
  </si>
  <si>
    <t>стандартизированные тарифные ставки на покрытие расходов сетевой организации обеспечение средствами коммерческого учета электрической энергии (мощности) (рублей за точку учета)</t>
  </si>
  <si>
    <r>
      <t>С</t>
    </r>
    <r>
      <rPr>
        <b/>
        <vertAlign val="subscript"/>
        <sz val="14"/>
        <color rgb="FF000000"/>
        <rFont val="Times New Roman"/>
      </rPr>
      <t>8.1.1</t>
    </r>
  </si>
  <si>
    <t>средства коммерческого учета электрической энергии (мощности) однофазные прямого включения</t>
  </si>
  <si>
    <t>рублей за точку учета</t>
  </si>
  <si>
    <r>
      <t>С</t>
    </r>
    <r>
      <rPr>
        <b/>
        <vertAlign val="subscript"/>
        <sz val="14"/>
        <color rgb="FF000000"/>
        <rFont val="Times New Roman"/>
      </rPr>
      <t>8.2.1</t>
    </r>
  </si>
  <si>
    <t>средства коммерческого учета электрической энергии (мощности) трехфазные прямого включения</t>
  </si>
  <si>
    <r>
      <t>С</t>
    </r>
    <r>
      <rPr>
        <b/>
        <vertAlign val="subscript"/>
        <sz val="14"/>
        <color rgb="FF000000"/>
        <rFont val="Times New Roman"/>
      </rPr>
      <t>8.2.2</t>
    </r>
  </si>
  <si>
    <t>средства коммерческого учета электрической энергии (мощности) трехфазные полукосвенного включения</t>
  </si>
  <si>
    <r>
      <t>С</t>
    </r>
    <r>
      <rPr>
        <b/>
        <vertAlign val="subscript"/>
        <sz val="14"/>
        <color rgb="FF000000"/>
        <rFont val="Times New Roman"/>
      </rPr>
      <t>8.2.3</t>
    </r>
  </si>
  <si>
    <t>средства коммерческого учета электрической энергии (мощности) трехфазные косвенного включения</t>
  </si>
  <si>
    <t>Итого ПУ:</t>
  </si>
  <si>
    <t>ИТОГО ПУ:</t>
  </si>
  <si>
    <t>Итого ПУ общая:</t>
  </si>
  <si>
    <t>ИТОГО БЕЗ НДС:</t>
  </si>
  <si>
    <t>ИТОГО НДС:</t>
  </si>
  <si>
    <t>Первый заместитель генерального директора
по финансово-экономической деятельности</t>
  </si>
  <si>
    <t>В.Ю. Мясников</t>
  </si>
  <si>
    <t>Приложение №1</t>
  </si>
  <si>
    <t>к приказу Минэнерго России</t>
  </si>
  <si>
    <t>от «__» _____ 20  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</si>
  <si>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УНЦ</t>
  </si>
  <si>
    <r>
      <rPr>
        <sz val="12"/>
        <color rgb="FF000000"/>
        <rFont val="Times New Roman"/>
      </rPr>
      <t>Инвестиционная программа:________</t>
    </r>
    <r>
      <rPr>
        <u/>
        <sz val="12"/>
        <color rgb="FF000000"/>
        <rFont val="Times New Roman"/>
      </rPr>
      <t>ПАО Россети Московский регион_______</t>
    </r>
    <r>
      <rPr>
        <sz val="12"/>
        <color rgb="FF000000"/>
        <rFont val="Times New Roman"/>
      </rPr>
      <t>_</t>
    </r>
  </si>
  <si>
    <t xml:space="preserve">                                                                полное наименование субъекта электроэнергетики</t>
  </si>
  <si>
    <t xml:space="preserve">Год раскрытия информации: </t>
  </si>
  <si>
    <t>№</t>
  </si>
  <si>
    <t>Наименование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</si>
  <si>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</si>
  <si>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</si>
  <si>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</si>
  <si>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</si>
  <si>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</si>
  <si>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</si>
  <si>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 УНЦ</t>
  </si>
  <si>
    <t>Номер расценки</t>
  </si>
  <si>
    <t>Укрупненный норматив цены,  тыс рублей (без НДС)</t>
  </si>
  <si>
    <t>Коэффициент Кф1</t>
  </si>
  <si>
    <t>Коэффициент Кф2</t>
  </si>
  <si>
    <t>Коэффициент Кф3</t>
  </si>
  <si>
    <t>Коэффициент перехода от базовых нормативов к территориальному уровню нормативов</t>
  </si>
  <si>
    <t>Величина затрат, 
тыс. рублей (без НДС)
 (ст.11=ст.6*ст.9*ст.10)</t>
  </si>
  <si>
    <t>Таблица В2. УНЦ ячейки выключателя НУ 6 - 35 кВ (тыс. руб.)</t>
  </si>
  <si>
    <t xml:space="preserve">Ячейки выключателя НУ 10 кВ, </t>
  </si>
  <si>
    <t>I ном 630 А, I оном 25кА</t>
  </si>
  <si>
    <t>ячейка</t>
  </si>
  <si>
    <t>В2-01-1</t>
  </si>
  <si>
    <t>Таблица К1. УНЦ КЛ 6 - 500 кВ (с алюминиевой жилой) (тыс. руб.)</t>
  </si>
  <si>
    <t xml:space="preserve">КЛ 10 кВ с алюминиевой жилой, </t>
  </si>
  <si>
    <t>Сечение жилы 120 мм2</t>
  </si>
  <si>
    <t>К1-05-2</t>
  </si>
  <si>
    <t>К и О</t>
  </si>
  <si>
    <t>Таблица Б2. УНЦ на устройство траншеи КЛ и восстановление благоустройства по трассе (тыс. руб.)</t>
  </si>
  <si>
    <t>Устройство траншеи и благоустройство по трассе 10 кВ</t>
  </si>
  <si>
    <t>с учетом восстановления газонов, одна цепь</t>
  </si>
  <si>
    <t>км (по трассе)</t>
  </si>
  <si>
    <t>Б2-02-3</t>
  </si>
  <si>
    <t>Н1</t>
  </si>
  <si>
    <t>Таблица Н1. УНЦ выполнения специального перехода кабельной линии методом ГНБ (тыс. руб.)</t>
  </si>
  <si>
    <t xml:space="preserve">Выполнение специального перехода кабельной линии методом ГНБ, </t>
  </si>
  <si>
    <t>нд</t>
  </si>
  <si>
    <t>Количество труб 2 шт., диаметр трубы 160 мм</t>
  </si>
  <si>
    <t>Н1-02-2</t>
  </si>
  <si>
    <t>П5</t>
  </si>
  <si>
    <t>Таблица П5. Затраты на проектно-изыскательские работы для КЛ (тыс. руб.)</t>
  </si>
  <si>
    <t>Затраты на проектно-изыскательские работы для КЛ</t>
  </si>
  <si>
    <t>6-20</t>
  </si>
  <si>
    <t>6-20 кВ</t>
  </si>
  <si>
    <t>П5-01</t>
  </si>
  <si>
    <t>П6</t>
  </si>
  <si>
    <t>Таблица П6. Затраты на проектно-изыскательские работы для отдельных элементов электрических сетей (тыс. руб.)</t>
  </si>
  <si>
    <t>объект</t>
  </si>
  <si>
    <t>П6-07</t>
  </si>
  <si>
    <t>1</t>
  </si>
  <si>
    <t>Итого объем финансовых потребностей по инвестиционному проекту, тыс. руб.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</si>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</sst>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.000_-;\-* #,##0.000_-;_-* \-??_-;_-@_-"/>
    <numFmt numFmtId="165" formatCode="#,##0.000_ ;[Red]\-#,##0.000\ "/>
    <numFmt numFmtId="166" formatCode="0.00_)"/>
    <numFmt numFmtId="167" formatCode="###\ ###\ ###\ ##0.00"/>
    <numFmt numFmtId="168" formatCode="0.000"/>
    <numFmt numFmtId="169" formatCode="#,##0.000"/>
    <numFmt numFmtId="170" formatCode="#,##0.00;[Red]\-\ #,##0.00"/>
    <numFmt numFmtId="171" formatCode="General;\-General;"/>
    <numFmt numFmtId="172" formatCode="#,##0.00############;[Red]\-\ #,##0.00############"/>
    <numFmt numFmtId="173" formatCode="0.0"/>
    <numFmt numFmtId="174" formatCode="0.0000000000"/>
    <numFmt numFmtId="175" formatCode="0.00000000000_)"/>
    <numFmt numFmtId="176" formatCode="#,##0.0000000000000"/>
    <numFmt numFmtId="177" formatCode="0.0_)"/>
    <numFmt numFmtId="178" formatCode="0_)"/>
    <numFmt numFmtId="179" formatCode="#,##0.00_ ;[Red]\-#,##0.00\ "/>
  </numFmts>
  <fonts count="74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Arial"/>
    </font>
    <font>
      <sz val="10"/>
      <color rgb="FF000000"/>
      <name val="Times New Roman"/>
    </font>
    <font>
      <i/>
      <sz val="10"/>
      <color rgb="FF000000"/>
      <name val="Times New Roman"/>
    </font>
    <font>
      <sz val="9"/>
      <color rgb="FF000000"/>
      <name val="Times New Roman"/>
    </font>
    <font>
      <i/>
      <sz val="11"/>
      <color rgb="FF000000"/>
      <name val="Arial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4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Arial"/>
    </font>
    <font>
      <sz val="9"/>
      <color rgb="FF000000"/>
      <name val="Arial"/>
    </font>
    <font>
      <i/>
      <sz val="12"/>
      <color rgb="FF000000"/>
      <name val="Times New Roman"/>
    </font>
    <font>
      <i/>
      <sz val="9"/>
      <color rgb="FF000000"/>
      <name val="Times New Roman"/>
    </font>
    <font>
      <b/>
      <sz val="11"/>
      <color rgb="FF000000"/>
      <name val="Times New Roman"/>
    </font>
    <font>
      <sz val="10"/>
      <color rgb="FFFFFFFF"/>
      <name val="Times New Roman"/>
    </font>
    <font>
      <i/>
      <sz val="10"/>
      <color rgb="FFFFFFFF"/>
      <name val="Times New Roman"/>
    </font>
    <font>
      <b/>
      <i/>
      <sz val="9"/>
      <color rgb="FF000000"/>
      <name val="Times New Roman"/>
    </font>
    <font>
      <b/>
      <sz val="11"/>
      <color rgb="FF000000"/>
      <name val="Arial"/>
    </font>
    <font>
      <b/>
      <sz val="13"/>
      <color rgb="FF000000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9"/>
      <color rgb="FF000000"/>
      <name val="Arial"/>
    </font>
    <font>
      <sz val="12"/>
      <color rgb="FF000000"/>
      <name val="Calibri"/>
    </font>
    <font>
      <i/>
      <sz val="12"/>
      <color rgb="FF000000"/>
      <name val="Calibri"/>
    </font>
    <font>
      <sz val="12"/>
      <color rgb="FF000000"/>
      <name val="Courier New Cyr"/>
    </font>
    <font>
      <b/>
      <sz val="12"/>
      <color rgb="FF000000"/>
      <name val="Courier New Cyr"/>
    </font>
    <font>
      <sz val="10"/>
      <color rgb="FF000000"/>
      <name val="Courier New CYR"/>
    </font>
    <font>
      <b/>
      <sz val="15"/>
      <color rgb="FF000000"/>
      <name val="Times New Roman"/>
    </font>
    <font>
      <sz val="11"/>
      <color rgb="FFFFFFFF"/>
      <name val="Calibri"/>
    </font>
    <font>
      <b/>
      <sz val="12"/>
      <color rgb="FFFFFFFF"/>
      <name val="Times New Roman"/>
    </font>
    <font>
      <sz val="11"/>
      <color rgb="FFFFFFFF"/>
      <name val="Times New Roman"/>
    </font>
    <font>
      <b/>
      <sz val="12"/>
      <color rgb="FFFFFFFF"/>
      <name val="Courier New Cyr"/>
    </font>
    <font>
      <b/>
      <sz val="11"/>
      <color rgb="FFFFFFFF"/>
      <name val="Times New Roman"/>
    </font>
    <font>
      <sz val="12"/>
      <color rgb="FFFFFFFF"/>
      <name val="Courier New Cyr"/>
    </font>
    <font>
      <sz val="10"/>
      <color rgb="FFFFFFFF"/>
      <name val="Arial"/>
    </font>
    <font>
      <b/>
      <i/>
      <sz val="12"/>
      <color rgb="FFFFFFFF"/>
      <name val="Courier New Cyr"/>
    </font>
    <font>
      <sz val="14"/>
      <color rgb="FFFFFFFF"/>
      <name val="Times New Roman"/>
    </font>
    <font>
      <b/>
      <sz val="12"/>
      <color rgb="FF203277"/>
      <name val="Arial"/>
    </font>
    <font>
      <sz val="12"/>
      <color rgb="FF203277"/>
      <name val="Arial"/>
    </font>
    <font>
      <i/>
      <sz val="12"/>
      <color rgb="FF000000"/>
      <name val="Arial"/>
    </font>
    <font>
      <b/>
      <i/>
      <sz val="12"/>
      <color rgb="FF000000"/>
      <name val="Arial"/>
    </font>
    <font>
      <i/>
      <sz val="11"/>
      <color rgb="FF000000"/>
      <name val="Times New Roman"/>
    </font>
    <font>
      <sz val="12"/>
      <color rgb="FFFFFFFF"/>
      <name val="Times New Roman"/>
    </font>
    <font>
      <b/>
      <sz val="14"/>
      <color rgb="FFB97034"/>
      <name val="Times New Roman"/>
    </font>
    <font>
      <b/>
      <i/>
      <sz val="12"/>
      <color rgb="FFFF0000"/>
      <name val="Times New Roman"/>
    </font>
    <font>
      <i/>
      <sz val="11"/>
      <color rgb="FFFF0000"/>
      <name val="Times New Roman"/>
    </font>
    <font>
      <b/>
      <sz val="11"/>
      <color rgb="FFFF0000"/>
      <name val="Times New Roman"/>
    </font>
    <font>
      <b/>
      <sz val="16"/>
      <color rgb="FF000000"/>
      <name val="Times New Roman"/>
    </font>
    <font>
      <sz val="16"/>
      <color rgb="FF000000"/>
      <name val="Calibri"/>
    </font>
    <font>
      <b/>
      <u/>
      <sz val="12"/>
      <color rgb="FF000000"/>
      <name val="Times New Roman"/>
    </font>
    <font>
      <b/>
      <sz val="12"/>
      <color rgb="FFFF0000"/>
      <name val="Times New Roman"/>
    </font>
    <font>
      <b/>
      <u/>
      <sz val="14"/>
      <color rgb="FFFF0000"/>
      <name val="Times New Roman"/>
    </font>
    <font>
      <u/>
      <sz val="10"/>
      <color rgb="FF000000"/>
      <name val="Times New Roman"/>
    </font>
    <font>
      <i/>
      <sz val="10"/>
      <color rgb="FF000000"/>
      <name val="Arial"/>
    </font>
    <font>
      <b/>
      <vertAlign val="superscript"/>
      <sz val="12"/>
      <color rgb="FF000000"/>
      <name val="Arial"/>
    </font>
    <font>
      <i/>
      <vertAlign val="superscript"/>
      <sz val="13"/>
      <color rgb="FF000000"/>
      <name val="Arial"/>
    </font>
    <font>
      <b/>
      <vertAlign val="superscript"/>
      <sz val="13"/>
      <color rgb="FF000000"/>
      <name val="Arial"/>
    </font>
    <font>
      <vertAlign val="superscript"/>
      <sz val="13"/>
      <color rgb="FF000000"/>
      <name val="Arial"/>
    </font>
    <font>
      <sz val="13"/>
      <color rgb="FF000000"/>
      <name val="Arial"/>
    </font>
    <font>
      <vertAlign val="superscript"/>
      <sz val="10"/>
      <color rgb="FF000000"/>
      <name val="Arial"/>
    </font>
    <font>
      <b/>
      <u/>
      <sz val="11"/>
      <color rgb="FF000000"/>
      <name val="Times New Roman"/>
    </font>
    <font>
      <b/>
      <sz val="14"/>
      <color rgb="FFFF0000"/>
      <name val="Times New Roman"/>
    </font>
    <font>
      <i/>
      <vertAlign val="subscript"/>
      <sz val="11"/>
      <color rgb="FFFF0000"/>
      <name val="Times New Roman"/>
    </font>
    <font>
      <b/>
      <vertAlign val="subscript"/>
      <sz val="14"/>
      <color rgb="FF000000"/>
      <name val="Times New Roman"/>
    </font>
    <font>
      <b/>
      <sz val="24"/>
      <color rgb="FF000000"/>
      <name val="Times New Roman"/>
    </font>
    <font>
      <b/>
      <sz val="20"/>
      <color rgb="FF000000"/>
      <name val="Times New Roman"/>
    </font>
    <font>
      <b/>
      <sz val="22"/>
      <color rgb="FF000000"/>
      <name val="Times New Roman"/>
    </font>
    <font>
      <u/>
      <sz val="12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BFBFB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BFBFBF"/>
        <bgColor rgb="FFFFFF00"/>
      </patternFill>
    </fill>
    <fill>
      <patternFill patternType="solid">
        <fgColor rgb="FFBFBFBF"/>
        <bgColor rgb="FFFF9900"/>
      </patternFill>
    </fill>
    <fill>
      <patternFill patternType="solid">
        <fgColor rgb="FFD9D9D9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A9D030"/>
        <bgColor rgb="FFFFCC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rgb="FFFFFFFF"/>
      </patternFill>
    </fill>
    <fill>
      <patternFill patternType="solid">
        <fgColor rgb="FFEAF1F7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B8CCE4"/>
        <bgColor rgb="FFFFFFFF"/>
      </patternFill>
    </fill>
    <fill>
      <patternFill patternType="solid">
        <fgColor rgb="FFDBE5F1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6E3BC"/>
        <bgColor rgb="FFFFFFFF"/>
      </patternFill>
    </fill>
    <fill>
      <patternFill patternType="mediumGray">
        <fgColor rgb="FF068A0B"/>
        <bgColor rgb="FF359867"/>
      </patternFill>
    </fill>
    <fill>
      <patternFill patternType="solid">
        <fgColor rgb="FFFFFFCC"/>
        <bgColor rgb="FFFFFFFF"/>
      </patternFill>
    </fill>
    <fill>
      <patternFill patternType="solid">
        <fgColor rgb="FFDAEEF3"/>
        <bgColor rgb="FFFFFFFF"/>
      </patternFill>
    </fill>
    <fill>
      <patternFill patternType="solid">
        <fgColor rgb="FFFFFFCC"/>
        <bgColor rgb="FFF0F1DE"/>
      </patternFill>
    </fill>
    <fill>
      <patternFill patternType="solid">
        <fgColor rgb="FFFFFFFF"/>
        <bgColor rgb="FFF2F2F3"/>
      </patternFill>
    </fill>
    <fill>
      <patternFill patternType="solid">
        <fgColor rgb="FFFFCC66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00B050"/>
        <bgColor rgb="FFFFFFFF"/>
      </patternFill>
    </fill>
    <fill>
      <patternFill patternType="solid">
        <fgColor rgb="FFCCC0D9"/>
        <bgColor rgb="FFFFFFFF"/>
      </patternFill>
    </fill>
    <fill>
      <patternFill patternType="solid">
        <fgColor rgb="FFD8D8D8"/>
        <bgColor rgb="FFFFFFFF"/>
      </patternFill>
    </fill>
    <fill>
      <patternFill patternType="solid">
        <fgColor rgb="FF92D050"/>
        <bgColor rgb="FFBFBFBF"/>
      </patternFill>
    </fill>
    <fill>
      <patternFill patternType="solid">
        <fgColor rgb="FFD9D9D9"/>
        <bgColor rgb="FFFFC7CE"/>
      </patternFill>
    </fill>
    <fill>
      <patternFill patternType="solid">
        <fgColor rgb="FFDAEEF3"/>
        <bgColor rgb="FFFF9900"/>
      </patternFill>
    </fill>
    <fill>
      <patternFill patternType="solid">
        <fgColor rgb="FFFFFFFF"/>
        <bgColor rgb="FFD9D9D9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7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/>
    <xf numFmtId="16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2" borderId="3" xfId="0" applyFont="1" applyFill="1" applyBorder="1" applyAlignment="1">
      <alignment horizontal="justify" vertical="center" wrapText="1"/>
    </xf>
    <xf numFmtId="166" fontId="8" fillId="3" borderId="1" xfId="0" applyNumberFormat="1" applyFont="1" applyFill="1" applyBorder="1" applyAlignment="1">
      <alignment horizontal="right" vertical="center"/>
    </xf>
    <xf numFmtId="166" fontId="8" fillId="2" borderId="1" xfId="0" applyNumberFormat="1" applyFont="1" applyFill="1" applyBorder="1" applyAlignment="1">
      <alignment horizontal="right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4" fontId="10" fillId="7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 wrapText="1"/>
    </xf>
    <xf numFmtId="4" fontId="10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/>
    <xf numFmtId="0" fontId="12" fillId="0" borderId="0" xfId="0" applyFont="1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 wrapText="1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5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0" fontId="13" fillId="0" borderId="2" xfId="0" applyFont="1" applyBorder="1" applyAlignment="1">
      <alignment horizont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49" fontId="14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68" fontId="13" fillId="0" borderId="0" xfId="0" applyNumberFormat="1" applyFont="1" applyAlignment="1">
      <alignment horizontal="center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5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0" fontId="13" fillId="0" borderId="2" xfId="0" applyFont="1" applyBorder="1" applyAlignment="1">
      <alignment horizont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49" fontId="14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68" fontId="13" fillId="0" borderId="0" xfId="0" applyNumberFormat="1" applyFont="1" applyAlignment="1">
      <alignment horizontal="center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5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0" fontId="13" fillId="0" borderId="2" xfId="0" applyFont="1" applyBorder="1" applyAlignment="1">
      <alignment horizont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49" fontId="14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68" fontId="13" fillId="0" borderId="0" xfId="0" applyNumberFormat="1" applyFont="1" applyAlignment="1">
      <alignment horizontal="center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5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0" fontId="13" fillId="0" borderId="2" xfId="0" applyFont="1" applyBorder="1" applyAlignment="1">
      <alignment horizont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49" fontId="14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68" fontId="13" fillId="0" borderId="0" xfId="0" applyNumberFormat="1" applyFont="1" applyAlignment="1">
      <alignment horizontal="center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5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0" fontId="13" fillId="0" borderId="2" xfId="0" applyFont="1" applyBorder="1" applyAlignment="1">
      <alignment horizont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49" fontId="14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68" fontId="13" fillId="0" borderId="0" xfId="0" applyNumberFormat="1" applyFont="1" applyAlignment="1">
      <alignment horizontal="center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5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0" fontId="13" fillId="0" borderId="2" xfId="0" applyFont="1" applyBorder="1" applyAlignment="1">
      <alignment horizont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49" fontId="14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68" fontId="13" fillId="0" borderId="0" xfId="0" applyNumberFormat="1" applyFont="1" applyAlignment="1">
      <alignment horizontal="center" vertical="top"/>
    </xf>
    <xf numFmtId="0" fontId="9" fillId="0" borderId="0" xfId="0" applyFont="1"/>
    <xf numFmtId="0" fontId="13" fillId="0" borderId="0" xfId="0" applyFont="1" applyAlignment="1">
      <alignment horizontal="left" vertical="center"/>
    </xf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2" xfId="0" applyFont="1" applyBorder="1" applyAlignment="1">
      <alignment horizontal="center" vertical="center" wrapText="1"/>
    </xf>
    <xf numFmtId="0" fontId="13" fillId="9" borderId="7" xfId="0" applyFont="1" applyFill="1" applyBorder="1" applyAlignment="1">
      <alignment wrapText="1"/>
    </xf>
    <xf numFmtId="4" fontId="9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/>
    <xf numFmtId="0" fontId="9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 indent="15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167" fontId="1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169" fontId="21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3" fillId="11" borderId="1" xfId="0" applyNumberFormat="1" applyFont="1" applyFill="1" applyBorder="1" applyAlignment="1">
      <alignment horizontal="right" vertical="center" wrapText="1"/>
    </xf>
    <xf numFmtId="169" fontId="3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169" fontId="7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/>
    </xf>
    <xf numFmtId="0" fontId="9" fillId="0" borderId="0" xfId="0" applyFont="1"/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/>
    <xf numFmtId="0" fontId="16" fillId="0" borderId="0" xfId="0" applyFont="1"/>
    <xf numFmtId="0" fontId="15" fillId="0" borderId="0" xfId="0" applyFont="1"/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 vertical="top" wrapText="1"/>
    </xf>
    <xf numFmtId="170" fontId="23" fillId="0" borderId="0" xfId="0" applyNumberFormat="1" applyFont="1"/>
    <xf numFmtId="0" fontId="23" fillId="0" borderId="0" xfId="0" applyFont="1"/>
    <xf numFmtId="170" fontId="15" fillId="0" borderId="0" xfId="0" applyNumberFormat="1" applyFont="1"/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171" fontId="15" fillId="0" borderId="0" xfId="0" applyNumberFormat="1" applyFont="1" applyAlignment="1">
      <alignment horizontal="right" wrapText="1"/>
    </xf>
    <xf numFmtId="170" fontId="15" fillId="0" borderId="0" xfId="0" applyNumberFormat="1" applyFont="1" applyAlignment="1">
      <alignment horizontal="right"/>
    </xf>
    <xf numFmtId="170" fontId="6" fillId="0" borderId="0" xfId="0" applyNumberFormat="1" applyFont="1" applyAlignment="1">
      <alignment horizontal="right"/>
    </xf>
    <xf numFmtId="0" fontId="15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right" wrapText="1"/>
    </xf>
    <xf numFmtId="0" fontId="15" fillId="0" borderId="7" xfId="0" applyFont="1" applyBorder="1" applyAlignment="1">
      <alignment horizontal="right"/>
    </xf>
    <xf numFmtId="170" fontId="15" fillId="0" borderId="7" xfId="0" applyNumberFormat="1" applyFont="1" applyBorder="1" applyAlignment="1">
      <alignment horizontal="right"/>
    </xf>
    <xf numFmtId="171" fontId="15" fillId="0" borderId="7" xfId="0" applyNumberFormat="1" applyFont="1" applyBorder="1" applyAlignment="1">
      <alignment horizontal="right" wrapText="1"/>
    </xf>
    <xf numFmtId="0" fontId="15" fillId="0" borderId="7" xfId="0" applyFont="1" applyBorder="1"/>
    <xf numFmtId="0" fontId="9" fillId="0" borderId="0" xfId="0" applyFont="1"/>
    <xf numFmtId="0" fontId="16" fillId="0" borderId="0" xfId="0" applyFont="1"/>
    <xf numFmtId="0" fontId="15" fillId="0" borderId="0" xfId="0" applyFont="1" applyAlignment="1">
      <alignment wrapText="1"/>
    </xf>
    <xf numFmtId="0" fontId="15" fillId="0" borderId="0" xfId="0" applyFont="1"/>
    <xf numFmtId="0" fontId="15" fillId="0" borderId="0" xfId="0" applyFont="1"/>
    <xf numFmtId="0" fontId="15" fillId="0" borderId="0" xfId="0" applyFont="1" applyAlignment="1">
      <alignment wrapText="1"/>
    </xf>
    <xf numFmtId="0" fontId="23" fillId="0" borderId="0" xfId="0" applyFont="1" applyAlignment="1">
      <alignment vertical="center" wrapText="1"/>
    </xf>
    <xf numFmtId="0" fontId="25" fillId="0" borderId="0" xfId="0" applyFont="1" applyAlignment="1">
      <alignment horizontal="center" wrapText="1"/>
    </xf>
    <xf numFmtId="0" fontId="23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 vertical="top"/>
    </xf>
    <xf numFmtId="0" fontId="23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right" vertical="top"/>
    </xf>
    <xf numFmtId="0" fontId="15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0" fontId="15" fillId="0" borderId="7" xfId="0" applyFont="1" applyBorder="1"/>
    <xf numFmtId="0" fontId="15" fillId="0" borderId="0" xfId="0" applyFont="1" applyAlignment="1">
      <alignment vertical="center"/>
    </xf>
    <xf numFmtId="0" fontId="23" fillId="0" borderId="0" xfId="0" applyFont="1"/>
    <xf numFmtId="0" fontId="15" fillId="0" borderId="0" xfId="0" applyFont="1" applyAlignment="1">
      <alignment horizontal="left" wrapText="1"/>
    </xf>
    <xf numFmtId="0" fontId="6" fillId="0" borderId="0" xfId="0" applyFont="1" applyAlignment="1">
      <alignment horizontal="right" wrapText="1"/>
    </xf>
    <xf numFmtId="170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 wrapText="1"/>
    </xf>
    <xf numFmtId="0" fontId="16" fillId="0" borderId="0" xfId="0" applyFont="1" applyAlignment="1">
      <alignment horizontal="right"/>
    </xf>
    <xf numFmtId="170" fontId="6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6" fillId="0" borderId="7" xfId="0" applyFont="1" applyBorder="1" applyAlignment="1">
      <alignment horizontal="right" wrapText="1"/>
    </xf>
    <xf numFmtId="0" fontId="15" fillId="0" borderId="7" xfId="0" applyFont="1" applyBorder="1" applyAlignment="1">
      <alignment horizontal="right"/>
    </xf>
    <xf numFmtId="170" fontId="15" fillId="0" borderId="7" xfId="0" applyNumberFormat="1" applyFont="1" applyBorder="1" applyAlignment="1">
      <alignment horizontal="right"/>
    </xf>
    <xf numFmtId="0" fontId="15" fillId="0" borderId="7" xfId="0" applyFont="1" applyBorder="1" applyAlignment="1">
      <alignment horizontal="right" wrapText="1"/>
    </xf>
    <xf numFmtId="170" fontId="16" fillId="0" borderId="7" xfId="0" applyNumberFormat="1" applyFont="1" applyBorder="1" applyAlignment="1">
      <alignment horizontal="right"/>
    </xf>
    <xf numFmtId="170" fontId="27" fillId="0" borderId="0" xfId="0" applyNumberFormat="1" applyFont="1" applyAlignment="1">
      <alignment horizontal="right"/>
    </xf>
    <xf numFmtId="170" fontId="6" fillId="0" borderId="7" xfId="0" applyNumberFormat="1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170" fontId="16" fillId="0" borderId="0" xfId="0" applyNumberFormat="1" applyFont="1" applyAlignment="1">
      <alignment horizontal="right"/>
    </xf>
    <xf numFmtId="0" fontId="15" fillId="0" borderId="7" xfId="0" quotePrefix="1" applyFont="1" applyBorder="1" applyAlignment="1">
      <alignment horizontal="right" wrapText="1"/>
    </xf>
    <xf numFmtId="0" fontId="15" fillId="0" borderId="0" xfId="0" applyFont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170" fontId="9" fillId="0" borderId="0" xfId="0" applyNumberFormat="1" applyFont="1" applyAlignment="1">
      <alignment horizontal="left"/>
    </xf>
    <xf numFmtId="0" fontId="9" fillId="0" borderId="0" xfId="0" applyFont="1"/>
    <xf numFmtId="0" fontId="16" fillId="0" borderId="0" xfId="0" applyFont="1"/>
    <xf numFmtId="0" fontId="15" fillId="0" borderId="0" xfId="0" applyFont="1" applyAlignment="1">
      <alignment wrapText="1"/>
    </xf>
    <xf numFmtId="0" fontId="15" fillId="0" borderId="0" xfId="0" applyFont="1"/>
    <xf numFmtId="0" fontId="15" fillId="0" borderId="0" xfId="0" applyFont="1"/>
    <xf numFmtId="0" fontId="15" fillId="0" borderId="0" xfId="0" applyFont="1" applyAlignment="1">
      <alignment wrapText="1"/>
    </xf>
    <xf numFmtId="0" fontId="23" fillId="0" borderId="0" xfId="0" applyFont="1" applyAlignment="1">
      <alignment vertical="center" wrapText="1"/>
    </xf>
    <xf numFmtId="0" fontId="25" fillId="0" borderId="0" xfId="0" applyFont="1" applyAlignment="1">
      <alignment horizontal="center" wrapText="1"/>
    </xf>
    <xf numFmtId="0" fontId="23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 vertical="top"/>
    </xf>
    <xf numFmtId="0" fontId="23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right" vertical="top"/>
    </xf>
    <xf numFmtId="0" fontId="15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0" fontId="15" fillId="0" borderId="7" xfId="0" applyFont="1" applyBorder="1"/>
    <xf numFmtId="0" fontId="15" fillId="0" borderId="0" xfId="0" applyFont="1" applyAlignment="1">
      <alignment vertical="center"/>
    </xf>
    <xf numFmtId="0" fontId="23" fillId="0" borderId="0" xfId="0" applyFont="1"/>
    <xf numFmtId="0" fontId="15" fillId="0" borderId="0" xfId="0" applyFont="1" applyAlignment="1">
      <alignment horizontal="left" wrapText="1"/>
    </xf>
    <xf numFmtId="0" fontId="6" fillId="0" borderId="0" xfId="0" applyFont="1" applyAlignment="1">
      <alignment horizontal="right" wrapText="1"/>
    </xf>
    <xf numFmtId="170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 wrapText="1"/>
    </xf>
    <xf numFmtId="0" fontId="16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6" fillId="0" borderId="7" xfId="0" applyFont="1" applyBorder="1" applyAlignment="1">
      <alignment horizontal="right" wrapText="1"/>
    </xf>
    <xf numFmtId="0" fontId="15" fillId="0" borderId="7" xfId="0" applyFont="1" applyBorder="1" applyAlignment="1">
      <alignment horizontal="right"/>
    </xf>
    <xf numFmtId="170" fontId="15" fillId="0" borderId="7" xfId="0" applyNumberFormat="1" applyFont="1" applyBorder="1" applyAlignment="1">
      <alignment horizontal="right"/>
    </xf>
    <xf numFmtId="0" fontId="15" fillId="0" borderId="7" xfId="0" applyFont="1" applyBorder="1" applyAlignment="1">
      <alignment horizontal="right" wrapText="1"/>
    </xf>
    <xf numFmtId="170" fontId="16" fillId="0" borderId="7" xfId="0" applyNumberFormat="1" applyFont="1" applyBorder="1" applyAlignment="1">
      <alignment horizontal="right"/>
    </xf>
    <xf numFmtId="170" fontId="27" fillId="0" borderId="0" xfId="0" applyNumberFormat="1" applyFont="1" applyAlignment="1">
      <alignment horizontal="right"/>
    </xf>
    <xf numFmtId="170" fontId="6" fillId="0" borderId="0" xfId="0" applyNumberFormat="1" applyFont="1" applyAlignment="1">
      <alignment horizontal="right"/>
    </xf>
    <xf numFmtId="170" fontId="16" fillId="0" borderId="0" xfId="0" applyNumberFormat="1" applyFont="1" applyAlignment="1">
      <alignment horizontal="right"/>
    </xf>
    <xf numFmtId="0" fontId="15" fillId="0" borderId="0" xfId="0" quotePrefix="1" applyFont="1" applyAlignment="1">
      <alignment horizontal="right" wrapText="1"/>
    </xf>
    <xf numFmtId="0" fontId="15" fillId="0" borderId="7" xfId="0" quotePrefix="1" applyFont="1" applyBorder="1" applyAlignment="1">
      <alignment horizontal="right" wrapText="1"/>
    </xf>
    <xf numFmtId="0" fontId="16" fillId="0" borderId="7" xfId="0" applyFont="1" applyBorder="1" applyAlignment="1">
      <alignment horizontal="right"/>
    </xf>
    <xf numFmtId="0" fontId="15" fillId="0" borderId="0" xfId="0" applyFont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170" fontId="9" fillId="0" borderId="0" xfId="0" applyNumberFormat="1" applyFont="1" applyAlignment="1">
      <alignment horizontal="left"/>
    </xf>
    <xf numFmtId="49" fontId="28" fillId="0" borderId="5" xfId="0" applyNumberFormat="1" applyFont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28" fillId="0" borderId="0" xfId="0" applyFont="1" applyAlignment="1">
      <alignment wrapText="1"/>
    </xf>
    <xf numFmtId="0" fontId="28" fillId="0" borderId="0" xfId="0" applyFont="1"/>
    <xf numFmtId="0" fontId="28" fillId="0" borderId="15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left" vertical="center" wrapText="1"/>
    </xf>
    <xf numFmtId="2" fontId="28" fillId="0" borderId="24" xfId="0" applyNumberFormat="1" applyFont="1" applyBorder="1" applyAlignment="1">
      <alignment horizontal="center" vertical="center" wrapText="1"/>
    </xf>
    <xf numFmtId="0" fontId="28" fillId="12" borderId="24" xfId="0" applyFont="1" applyFill="1" applyBorder="1" applyAlignment="1">
      <alignment horizontal="center" vertical="center" wrapText="1"/>
    </xf>
    <xf numFmtId="4" fontId="28" fillId="0" borderId="24" xfId="0" applyNumberFormat="1" applyFont="1" applyBorder="1" applyAlignment="1">
      <alignment horizontal="center" vertical="center" wrapText="1"/>
    </xf>
    <xf numFmtId="4" fontId="28" fillId="11" borderId="24" xfId="0" applyNumberFormat="1" applyFont="1" applyFill="1" applyBorder="1" applyAlignment="1">
      <alignment horizontal="center" vertical="center" wrapText="1"/>
    </xf>
    <xf numFmtId="4" fontId="28" fillId="0" borderId="25" xfId="0" applyNumberFormat="1" applyFont="1" applyBorder="1" applyAlignment="1">
      <alignment horizontal="center" vertical="center" wrapText="1"/>
    </xf>
    <xf numFmtId="4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12" borderId="1" xfId="0" applyFont="1" applyFill="1" applyBorder="1" applyAlignment="1">
      <alignment horizontal="center" vertical="center" wrapText="1"/>
    </xf>
    <xf numFmtId="4" fontId="28" fillId="11" borderId="1" xfId="0" applyNumberFormat="1" applyFont="1" applyFill="1" applyBorder="1" applyAlignment="1">
      <alignment horizontal="center" vertical="center" wrapText="1"/>
    </xf>
    <xf numFmtId="4" fontId="28" fillId="13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center" vertical="center" wrapText="1"/>
    </xf>
    <xf numFmtId="4" fontId="28" fillId="0" borderId="27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4" fontId="28" fillId="0" borderId="1" xfId="0" applyNumberFormat="1" applyFont="1" applyBorder="1" applyAlignment="1">
      <alignment horizontal="left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0" borderId="4" xfId="0" applyFont="1" applyBorder="1" applyAlignment="1">
      <alignment wrapText="1"/>
    </xf>
    <xf numFmtId="0" fontId="28" fillId="0" borderId="4" xfId="0" applyFont="1" applyBorder="1" applyAlignment="1">
      <alignment horizontal="left" vertical="center" wrapText="1"/>
    </xf>
    <xf numFmtId="4" fontId="28" fillId="0" borderId="4" xfId="0" applyNumberFormat="1" applyFont="1" applyBorder="1" applyAlignment="1">
      <alignment horizontal="center" vertical="center" wrapText="1"/>
    </xf>
    <xf numFmtId="4" fontId="28" fillId="0" borderId="4" xfId="0" applyNumberFormat="1" applyFont="1" applyBorder="1" applyAlignment="1">
      <alignment wrapText="1"/>
    </xf>
    <xf numFmtId="4" fontId="28" fillId="0" borderId="29" xfId="0" applyNumberFormat="1" applyFont="1" applyBorder="1" applyAlignment="1">
      <alignment horizontal="center" vertical="center" wrapText="1"/>
    </xf>
    <xf numFmtId="0" fontId="28" fillId="12" borderId="24" xfId="0" applyFont="1" applyFill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center" vertical="center" wrapText="1"/>
    </xf>
    <xf numFmtId="4" fontId="28" fillId="9" borderId="1" xfId="0" applyNumberFormat="1" applyFont="1" applyFill="1" applyBorder="1" applyAlignment="1">
      <alignment horizontal="center" vertical="center" wrapText="1"/>
    </xf>
    <xf numFmtId="0" fontId="28" fillId="0" borderId="23" xfId="0" applyFont="1" applyBorder="1" applyAlignment="1">
      <alignment wrapText="1"/>
    </xf>
    <xf numFmtId="0" fontId="28" fillId="0" borderId="24" xfId="0" applyFont="1" applyBorder="1" applyAlignment="1">
      <alignment wrapText="1"/>
    </xf>
    <xf numFmtId="4" fontId="28" fillId="0" borderId="0" xfId="0" applyNumberFormat="1" applyFont="1" applyAlignment="1">
      <alignment horizontal="center" vertical="center" wrapText="1"/>
    </xf>
    <xf numFmtId="0" fontId="28" fillId="0" borderId="26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8" fillId="0" borderId="28" xfId="0" applyFont="1" applyBorder="1" applyAlignment="1">
      <alignment wrapText="1"/>
    </xf>
    <xf numFmtId="0" fontId="28" fillId="0" borderId="0" xfId="0" applyFont="1" applyAlignment="1">
      <alignment wrapText="1"/>
    </xf>
    <xf numFmtId="0" fontId="28" fillId="14" borderId="15" xfId="0" applyFont="1" applyFill="1" applyBorder="1" applyAlignment="1">
      <alignment vertical="center" wrapText="1"/>
    </xf>
    <xf numFmtId="0" fontId="28" fillId="14" borderId="17" xfId="0" applyFont="1" applyFill="1" applyBorder="1" applyAlignment="1">
      <alignment horizontal="center" vertical="center" wrapText="1"/>
    </xf>
    <xf numFmtId="0" fontId="28" fillId="14" borderId="23" xfId="0" applyFont="1" applyFill="1" applyBorder="1" applyAlignment="1">
      <alignment wrapText="1"/>
    </xf>
    <xf numFmtId="0" fontId="28" fillId="14" borderId="24" xfId="0" applyFont="1" applyFill="1" applyBorder="1" applyAlignment="1">
      <alignment vertical="center" wrapText="1"/>
    </xf>
    <xf numFmtId="0" fontId="28" fillId="11" borderId="30" xfId="0" applyFont="1" applyFill="1" applyBorder="1" applyAlignment="1">
      <alignment wrapText="1"/>
    </xf>
    <xf numFmtId="0" fontId="28" fillId="0" borderId="25" xfId="0" applyFont="1" applyBorder="1" applyAlignment="1">
      <alignment horizontal="center" vertical="center" wrapText="1"/>
    </xf>
    <xf numFmtId="0" fontId="28" fillId="14" borderId="26" xfId="0" applyFont="1" applyFill="1" applyBorder="1" applyAlignment="1">
      <alignment wrapText="1"/>
    </xf>
    <xf numFmtId="0" fontId="28" fillId="14" borderId="1" xfId="0" applyFont="1" applyFill="1" applyBorder="1" applyAlignment="1">
      <alignment vertical="center" wrapText="1"/>
    </xf>
    <xf numFmtId="0" fontId="28" fillId="11" borderId="0" xfId="0" applyFont="1" applyFill="1" applyAlignment="1">
      <alignment wrapText="1"/>
    </xf>
    <xf numFmtId="0" fontId="28" fillId="11" borderId="1" xfId="0" applyFont="1" applyFill="1" applyBorder="1" applyAlignment="1">
      <alignment horizontal="center" vertical="center" wrapText="1"/>
    </xf>
    <xf numFmtId="0" fontId="28" fillId="14" borderId="1" xfId="0" applyFont="1" applyFill="1" applyBorder="1" applyAlignment="1">
      <alignment wrapText="1"/>
    </xf>
    <xf numFmtId="168" fontId="28" fillId="0" borderId="1" xfId="0" applyNumberFormat="1" applyFont="1" applyBorder="1" applyAlignment="1">
      <alignment horizontal="center" vertical="center" wrapText="1"/>
    </xf>
    <xf numFmtId="0" fontId="28" fillId="14" borderId="26" xfId="0" applyFont="1" applyFill="1" applyBorder="1" applyAlignment="1">
      <alignment vertical="center" wrapText="1"/>
    </xf>
    <xf numFmtId="4" fontId="28" fillId="14" borderId="1" xfId="0" applyNumberFormat="1" applyFont="1" applyFill="1" applyBorder="1" applyAlignment="1">
      <alignment horizontal="center" vertical="center" wrapText="1"/>
    </xf>
    <xf numFmtId="0" fontId="28" fillId="9" borderId="0" xfId="0" applyFont="1" applyFill="1" applyAlignment="1">
      <alignment wrapText="1"/>
    </xf>
    <xf numFmtId="4" fontId="28" fillId="14" borderId="27" xfId="0" applyNumberFormat="1" applyFont="1" applyFill="1" applyBorder="1" applyAlignment="1">
      <alignment horizontal="center" vertical="center" wrapText="1"/>
    </xf>
    <xf numFmtId="0" fontId="28" fillId="14" borderId="28" xfId="0" applyFont="1" applyFill="1" applyBorder="1" applyAlignment="1">
      <alignment vertical="center" wrapText="1"/>
    </xf>
    <xf numFmtId="4" fontId="28" fillId="14" borderId="4" xfId="0" applyNumberFormat="1" applyFont="1" applyFill="1" applyBorder="1" applyAlignment="1">
      <alignment horizontal="center" vertical="center" wrapText="1"/>
    </xf>
    <xf numFmtId="0" fontId="28" fillId="11" borderId="31" xfId="0" applyFont="1" applyFill="1" applyBorder="1" applyAlignment="1">
      <alignment wrapText="1"/>
    </xf>
    <xf numFmtId="0" fontId="28" fillId="0" borderId="0" xfId="0" applyFont="1" applyAlignment="1">
      <alignment vertical="center" wrapText="1"/>
    </xf>
    <xf numFmtId="0" fontId="28" fillId="9" borderId="0" xfId="0" applyFont="1" applyFill="1" applyAlignment="1">
      <alignment horizontal="right" vertical="center"/>
    </xf>
    <xf numFmtId="0" fontId="28" fillId="0" borderId="0" xfId="0" applyFont="1"/>
    <xf numFmtId="0" fontId="28" fillId="0" borderId="0" xfId="0" applyFont="1" applyAlignment="1">
      <alignment vertical="center"/>
    </xf>
    <xf numFmtId="0" fontId="28" fillId="9" borderId="0" xfId="0" applyFont="1" applyFill="1" applyAlignment="1">
      <alignment vertical="center" wrapText="1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4" fontId="28" fillId="0" borderId="1" xfId="0" applyNumberFormat="1" applyFont="1" applyBorder="1" applyAlignment="1">
      <alignment wrapText="1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8" fillId="15" borderId="1" xfId="0" applyFont="1" applyFill="1" applyBorder="1" applyAlignment="1">
      <alignment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30" fillId="0" borderId="0" xfId="0" applyFont="1"/>
    <xf numFmtId="0" fontId="31" fillId="0" borderId="0" xfId="0" applyFont="1"/>
    <xf numFmtId="173" fontId="19" fillId="0" borderId="0" xfId="0" applyNumberFormat="1" applyFont="1" applyAlignment="1">
      <alignment horizontal="center" vertical="center"/>
    </xf>
    <xf numFmtId="173" fontId="19" fillId="0" borderId="0" xfId="0" applyNumberFormat="1" applyFont="1" applyAlignment="1">
      <alignment horizontal="center" vertical="center"/>
    </xf>
    <xf numFmtId="0" fontId="32" fillId="0" borderId="0" xfId="0" applyFont="1"/>
    <xf numFmtId="0" fontId="30" fillId="0" borderId="0" xfId="0" applyFont="1" applyAlignment="1">
      <alignment horizontal="center"/>
    </xf>
    <xf numFmtId="174" fontId="30" fillId="0" borderId="0" xfId="0" applyNumberFormat="1" applyFont="1"/>
    <xf numFmtId="169" fontId="30" fillId="0" borderId="0" xfId="0" applyNumberFormat="1" applyFont="1"/>
    <xf numFmtId="173" fontId="30" fillId="0" borderId="0" xfId="0" applyNumberFormat="1" applyFont="1"/>
    <xf numFmtId="175" fontId="30" fillId="0" borderId="0" xfId="0" applyNumberFormat="1" applyFont="1"/>
    <xf numFmtId="0" fontId="13" fillId="0" borderId="0" xfId="0" applyFont="1"/>
    <xf numFmtId="176" fontId="13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" fillId="15" borderId="1" xfId="0" applyFont="1" applyFill="1" applyBorder="1" applyAlignment="1">
      <alignment horizontal="left" vertical="center" wrapText="1"/>
    </xf>
    <xf numFmtId="173" fontId="8" fillId="0" borderId="0" xfId="0" applyNumberFormat="1" applyFont="1" applyAlignment="1">
      <alignment horizontal="center" vertical="center"/>
    </xf>
    <xf numFmtId="0" fontId="9" fillId="0" borderId="0" xfId="0" applyFont="1"/>
    <xf numFmtId="0" fontId="14" fillId="0" borderId="0" xfId="0" applyFont="1" applyAlignment="1">
      <alignment horizontal="center" vertical="center"/>
    </xf>
    <xf numFmtId="0" fontId="9" fillId="0" borderId="0" xfId="0" applyFont="1"/>
    <xf numFmtId="0" fontId="30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4" fillId="0" borderId="0" xfId="0" applyFont="1"/>
    <xf numFmtId="0" fontId="35" fillId="0" borderId="0" xfId="0" applyFont="1" applyAlignment="1">
      <alignment horizontal="center" vertical="center"/>
    </xf>
    <xf numFmtId="173" fontId="36" fillId="0" borderId="0" xfId="0" applyNumberFormat="1" applyFont="1" applyAlignment="1">
      <alignment horizontal="center" vertical="center"/>
    </xf>
    <xf numFmtId="0" fontId="37" fillId="0" borderId="0" xfId="0" applyFont="1"/>
    <xf numFmtId="173" fontId="38" fillId="0" borderId="0" xfId="0" applyNumberFormat="1" applyFont="1" applyAlignment="1">
      <alignment horizontal="center" vertical="center"/>
    </xf>
    <xf numFmtId="0" fontId="39" fillId="0" borderId="0" xfId="0" applyFont="1"/>
    <xf numFmtId="0" fontId="40" fillId="0" borderId="0" xfId="0" applyFont="1"/>
    <xf numFmtId="0" fontId="41" fillId="0" borderId="0" xfId="0" applyFont="1"/>
    <xf numFmtId="166" fontId="42" fillId="0" borderId="0" xfId="0" applyNumberFormat="1" applyFont="1" applyAlignment="1">
      <alignment horizontal="center" vertical="center"/>
    </xf>
    <xf numFmtId="0" fontId="0" fillId="0" borderId="0" xfId="0"/>
    <xf numFmtId="0" fontId="0" fillId="0" borderId="0" xfId="0"/>
    <xf numFmtId="0" fontId="33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5" fillId="0" borderId="0" xfId="0" applyFont="1"/>
    <xf numFmtId="168" fontId="15" fillId="0" borderId="0" xfId="0" applyNumberFormat="1" applyFont="1"/>
    <xf numFmtId="177" fontId="2" fillId="0" borderId="0" xfId="0" applyNumberFormat="1" applyFont="1" applyAlignment="1">
      <alignment horizontal="center" vertical="center"/>
    </xf>
    <xf numFmtId="178" fontId="2" fillId="0" borderId="33" xfId="0" applyNumberFormat="1" applyFont="1" applyBorder="1" applyAlignment="1" applyProtection="1">
      <alignment horizontal="center" vertical="center"/>
      <protection locked="0"/>
    </xf>
    <xf numFmtId="178" fontId="25" fillId="0" borderId="24" xfId="0" applyNumberFormat="1" applyFont="1" applyBorder="1" applyAlignment="1" applyProtection="1">
      <alignment horizontal="center" vertical="center" wrapText="1"/>
      <protection locked="0"/>
    </xf>
    <xf numFmtId="178" fontId="25" fillId="0" borderId="25" xfId="0" applyNumberFormat="1" applyFont="1" applyBorder="1" applyAlignment="1" applyProtection="1">
      <alignment horizontal="center" vertical="center" wrapText="1"/>
      <protection locked="0"/>
    </xf>
    <xf numFmtId="169" fontId="30" fillId="16" borderId="1" xfId="0" applyNumberFormat="1" applyFont="1" applyFill="1" applyBorder="1" applyAlignment="1">
      <alignment horizontal="center" vertical="center"/>
    </xf>
    <xf numFmtId="178" fontId="25" fillId="0" borderId="23" xfId="0" applyNumberFormat="1" applyFont="1" applyBorder="1" applyAlignment="1" applyProtection="1">
      <alignment horizontal="center" vertical="center" wrapText="1"/>
      <protection locked="0"/>
    </xf>
    <xf numFmtId="178" fontId="14" fillId="0" borderId="1" xfId="0" applyNumberFormat="1" applyFont="1" applyBorder="1" applyAlignment="1">
      <alignment horizontal="center" vertical="center"/>
    </xf>
    <xf numFmtId="0" fontId="0" fillId="0" borderId="0" xfId="0"/>
    <xf numFmtId="178" fontId="25" fillId="0" borderId="34" xfId="0" applyNumberFormat="1" applyFont="1" applyBorder="1" applyAlignment="1" applyProtection="1">
      <alignment horizontal="center" vertical="center" wrapText="1"/>
      <protection locked="0"/>
    </xf>
    <xf numFmtId="178" fontId="25" fillId="0" borderId="35" xfId="0" applyNumberFormat="1" applyFont="1" applyBorder="1" applyAlignment="1" applyProtection="1">
      <alignment horizontal="center" vertical="center"/>
      <protection locked="0"/>
    </xf>
    <xf numFmtId="0" fontId="25" fillId="0" borderId="4" xfId="0" applyFont="1" applyBorder="1" applyAlignment="1">
      <alignment horizontal="center"/>
    </xf>
    <xf numFmtId="0" fontId="25" fillId="0" borderId="4" xfId="0" applyFont="1" applyBorder="1"/>
    <xf numFmtId="0" fontId="43" fillId="17" borderId="23" xfId="0" applyFont="1" applyFill="1" applyBorder="1" applyAlignment="1">
      <alignment horizontal="left" vertical="center" wrapText="1" indent="2"/>
    </xf>
    <xf numFmtId="1" fontId="44" fillId="17" borderId="24" xfId="0" applyNumberFormat="1" applyFont="1" applyFill="1" applyBorder="1" applyAlignment="1">
      <alignment horizontal="center" vertical="center"/>
    </xf>
    <xf numFmtId="0" fontId="43" fillId="17" borderId="25" xfId="0" applyFont="1" applyFill="1" applyBorder="1"/>
    <xf numFmtId="178" fontId="25" fillId="0" borderId="26" xfId="0" applyNumberFormat="1" applyFont="1" applyBorder="1" applyAlignment="1">
      <alignment vertical="center"/>
    </xf>
    <xf numFmtId="177" fontId="25" fillId="0" borderId="1" xfId="0" applyNumberFormat="1" applyFont="1" applyBorder="1" applyAlignment="1">
      <alignment horizontal="center" vertical="center"/>
    </xf>
    <xf numFmtId="177" fontId="25" fillId="0" borderId="27" xfId="0" applyNumberFormat="1" applyFont="1" applyBorder="1" applyAlignment="1">
      <alignment horizontal="center" vertical="center"/>
    </xf>
    <xf numFmtId="178" fontId="2" fillId="0" borderId="26" xfId="0" applyNumberFormat="1" applyFont="1" applyBorder="1" applyAlignment="1">
      <alignment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27" xfId="0" applyNumberFormat="1" applyFont="1" applyBorder="1" applyAlignment="1">
      <alignment horizontal="center" vertical="center"/>
    </xf>
    <xf numFmtId="178" fontId="45" fillId="0" borderId="26" xfId="0" applyNumberFormat="1" applyFont="1" applyBorder="1" applyAlignment="1">
      <alignment vertical="center" wrapText="1"/>
    </xf>
    <xf numFmtId="0" fontId="43" fillId="17" borderId="26" xfId="0" applyFont="1" applyFill="1" applyBorder="1" applyAlignment="1">
      <alignment horizontal="left" vertical="center" wrapText="1" indent="2"/>
    </xf>
    <xf numFmtId="1" fontId="2" fillId="17" borderId="1" xfId="0" applyNumberFormat="1" applyFont="1" applyFill="1" applyBorder="1" applyAlignment="1">
      <alignment horizontal="center" vertical="center"/>
    </xf>
    <xf numFmtId="0" fontId="25" fillId="17" borderId="27" xfId="0" applyFont="1" applyFill="1" applyBorder="1"/>
    <xf numFmtId="178" fontId="2" fillId="15" borderId="26" xfId="0" applyNumberFormat="1" applyFont="1" applyFill="1" applyBorder="1" applyAlignment="1">
      <alignment vertical="center"/>
    </xf>
    <xf numFmtId="0" fontId="44" fillId="17" borderId="26" xfId="0" applyFont="1" applyFill="1" applyBorder="1" applyAlignment="1">
      <alignment horizontal="left" vertical="center" wrapText="1" indent="2"/>
    </xf>
    <xf numFmtId="0" fontId="2" fillId="17" borderId="27" xfId="0" applyFont="1" applyFill="1" applyBorder="1"/>
    <xf numFmtId="1" fontId="25" fillId="17" borderId="1" xfId="0" applyNumberFormat="1" applyFont="1" applyFill="1" applyBorder="1" applyAlignment="1">
      <alignment horizontal="center" vertical="center"/>
    </xf>
    <xf numFmtId="177" fontId="46" fillId="0" borderId="1" xfId="0" applyNumberFormat="1" applyFont="1" applyBorder="1" applyAlignment="1">
      <alignment horizontal="center" vertical="center"/>
    </xf>
    <xf numFmtId="178" fontId="2" fillId="0" borderId="26" xfId="0" applyNumberFormat="1" applyFont="1" applyBorder="1" applyAlignment="1">
      <alignment vertical="center" wrapText="1"/>
    </xf>
    <xf numFmtId="1" fontId="43" fillId="17" borderId="1" xfId="0" applyNumberFormat="1" applyFont="1" applyFill="1" applyBorder="1" applyAlignment="1">
      <alignment horizontal="center" vertical="center"/>
    </xf>
    <xf numFmtId="0" fontId="43" fillId="17" borderId="27" xfId="0" applyFont="1" applyFill="1" applyBorder="1"/>
    <xf numFmtId="178" fontId="2" fillId="0" borderId="26" xfId="0" applyNumberFormat="1" applyFont="1" applyBorder="1" applyAlignment="1">
      <alignment vertical="center"/>
    </xf>
    <xf numFmtId="178" fontId="2" fillId="0" borderId="26" xfId="0" applyNumberFormat="1" applyFont="1" applyBorder="1" applyAlignment="1">
      <alignment vertical="center" wrapText="1"/>
    </xf>
    <xf numFmtId="178" fontId="2" fillId="0" borderId="28" xfId="0" applyNumberFormat="1" applyFont="1" applyBorder="1" applyAlignment="1">
      <alignment vertical="center"/>
    </xf>
    <xf numFmtId="177" fontId="2" fillId="0" borderId="4" xfId="0" applyNumberFormat="1" applyFont="1" applyBorder="1" applyAlignment="1">
      <alignment horizontal="center" vertical="center"/>
    </xf>
    <xf numFmtId="177" fontId="2" fillId="0" borderId="29" xfId="0" applyNumberFormat="1" applyFont="1" applyBorder="1" applyAlignment="1">
      <alignment horizontal="center" vertical="center"/>
    </xf>
    <xf numFmtId="0" fontId="43" fillId="17" borderId="1" xfId="0" applyFont="1" applyFill="1" applyBorder="1"/>
    <xf numFmtId="1" fontId="43" fillId="17" borderId="27" xfId="0" applyNumberFormat="1" applyFont="1" applyFill="1" applyBorder="1" applyAlignment="1">
      <alignment horizontal="center" vertical="center"/>
    </xf>
    <xf numFmtId="177" fontId="46" fillId="0" borderId="2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168" fontId="2" fillId="0" borderId="0" xfId="0" applyNumberFormat="1" applyFont="1"/>
    <xf numFmtId="1" fontId="44" fillId="17" borderId="23" xfId="0" applyNumberFormat="1" applyFont="1" applyFill="1" applyBorder="1" applyAlignment="1">
      <alignment horizontal="center" vertical="center"/>
    </xf>
    <xf numFmtId="177" fontId="25" fillId="0" borderId="26" xfId="0" applyNumberFormat="1" applyFont="1" applyBorder="1" applyAlignment="1">
      <alignment horizontal="center" vertical="center"/>
    </xf>
    <xf numFmtId="177" fontId="2" fillId="0" borderId="26" xfId="0" applyNumberFormat="1" applyFont="1" applyBorder="1" applyAlignment="1">
      <alignment horizontal="center" vertical="center"/>
    </xf>
    <xf numFmtId="1" fontId="44" fillId="17" borderId="26" xfId="0" applyNumberFormat="1" applyFont="1" applyFill="1" applyBorder="1" applyAlignment="1">
      <alignment horizontal="center" vertical="center"/>
    </xf>
    <xf numFmtId="1" fontId="44" fillId="17" borderId="1" xfId="0" applyNumberFormat="1" applyFont="1" applyFill="1" applyBorder="1" applyAlignment="1">
      <alignment horizontal="center" vertical="center"/>
    </xf>
    <xf numFmtId="1" fontId="43" fillId="17" borderId="26" xfId="0" applyNumberFormat="1" applyFont="1" applyFill="1" applyBorder="1" applyAlignment="1">
      <alignment horizontal="center" vertical="center"/>
    </xf>
    <xf numFmtId="177" fontId="46" fillId="0" borderId="26" xfId="0" applyNumberFormat="1" applyFont="1" applyBorder="1" applyAlignment="1">
      <alignment horizontal="center" vertical="center"/>
    </xf>
    <xf numFmtId="177" fontId="2" fillId="15" borderId="26" xfId="0" applyNumberFormat="1" applyFont="1" applyFill="1" applyBorder="1" applyAlignment="1">
      <alignment horizontal="center" vertical="center"/>
    </xf>
    <xf numFmtId="177" fontId="2" fillId="15" borderId="1" xfId="0" applyNumberFormat="1" applyFont="1" applyFill="1" applyBorder="1" applyAlignment="1">
      <alignment horizontal="center" vertical="center"/>
    </xf>
    <xf numFmtId="177" fontId="2" fillId="18" borderId="26" xfId="0" applyNumberFormat="1" applyFont="1" applyFill="1" applyBorder="1" applyAlignment="1">
      <alignment horizontal="center" vertical="center"/>
    </xf>
    <xf numFmtId="177" fontId="2" fillId="18" borderId="1" xfId="0" applyNumberFormat="1" applyFont="1" applyFill="1" applyBorder="1" applyAlignment="1">
      <alignment horizontal="center" vertical="center"/>
    </xf>
    <xf numFmtId="177" fontId="2" fillId="0" borderId="28" xfId="0" applyNumberFormat="1" applyFont="1" applyBorder="1" applyAlignment="1">
      <alignment horizontal="center" vertical="center"/>
    </xf>
    <xf numFmtId="1" fontId="44" fillId="17" borderId="25" xfId="0" applyNumberFormat="1" applyFont="1" applyFill="1" applyBorder="1" applyAlignment="1">
      <alignment horizontal="center" vertical="center"/>
    </xf>
    <xf numFmtId="1" fontId="44" fillId="17" borderId="27" xfId="0" applyNumberFormat="1" applyFont="1" applyFill="1" applyBorder="1" applyAlignment="1">
      <alignment horizontal="center" vertical="center"/>
    </xf>
    <xf numFmtId="177" fontId="2" fillId="15" borderId="27" xfId="0" applyNumberFormat="1" applyFont="1" applyFill="1" applyBorder="1" applyAlignment="1">
      <alignment horizontal="center" vertical="center"/>
    </xf>
    <xf numFmtId="177" fontId="2" fillId="18" borderId="27" xfId="0" applyNumberFormat="1" applyFont="1" applyFill="1" applyBorder="1" applyAlignment="1">
      <alignment horizontal="center" vertical="center"/>
    </xf>
    <xf numFmtId="4" fontId="19" fillId="19" borderId="1" xfId="0" applyNumberFormat="1" applyFont="1" applyFill="1" applyBorder="1" applyAlignment="1">
      <alignment horizontal="center" vertical="center"/>
    </xf>
    <xf numFmtId="4" fontId="47" fillId="20" borderId="1" xfId="0" applyNumberFormat="1" applyFont="1" applyFill="1" applyBorder="1" applyAlignment="1">
      <alignment horizontal="center" vertical="center"/>
    </xf>
    <xf numFmtId="4" fontId="19" fillId="20" borderId="1" xfId="0" applyNumberFormat="1" applyFont="1" applyFill="1" applyBorder="1" applyAlignment="1">
      <alignment horizontal="center" vertical="center"/>
    </xf>
    <xf numFmtId="4" fontId="8" fillId="20" borderId="1" xfId="0" applyNumberFormat="1" applyFont="1" applyFill="1" applyBorder="1" applyAlignment="1">
      <alignment horizontal="center" vertical="center"/>
    </xf>
    <xf numFmtId="4" fontId="8" fillId="20" borderId="1" xfId="0" applyNumberFormat="1" applyFont="1" applyFill="1" applyBorder="1" applyAlignment="1">
      <alignment horizontal="center" vertical="center" wrapText="1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47" fillId="0" borderId="0" xfId="0" applyFont="1" applyProtection="1">
      <protection locked="0"/>
    </xf>
    <xf numFmtId="0" fontId="47" fillId="0" borderId="0" xfId="0" applyFont="1" applyAlignment="1" applyProtection="1">
      <alignment horizontal="center" vertical="center"/>
      <protection locked="0"/>
    </xf>
    <xf numFmtId="4" fontId="19" fillId="0" borderId="0" xfId="0" applyNumberFormat="1" applyFont="1" applyAlignment="1" applyProtection="1">
      <alignment horizontal="center" vertical="center"/>
      <protection locked="0"/>
    </xf>
    <xf numFmtId="4" fontId="8" fillId="21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Protection="1">
      <protection locked="0"/>
    </xf>
    <xf numFmtId="4" fontId="47" fillId="20" borderId="1" xfId="0" applyNumberFormat="1" applyFont="1" applyFill="1" applyBorder="1" applyAlignment="1" applyProtection="1">
      <alignment horizontal="center" vertical="center"/>
      <protection locked="0"/>
    </xf>
    <xf numFmtId="4" fontId="19" fillId="20" borderId="1" xfId="0" applyNumberFormat="1" applyFont="1" applyFill="1" applyBorder="1" applyAlignment="1" applyProtection="1">
      <alignment horizontal="center" vertical="center"/>
      <protection locked="0"/>
    </xf>
    <xf numFmtId="4" fontId="8" fillId="21" borderId="5" xfId="0" applyNumberFormat="1" applyFont="1" applyFill="1" applyBorder="1" applyAlignment="1" applyProtection="1">
      <alignment horizontal="center" vertical="center" wrapText="1"/>
      <protection locked="0"/>
    </xf>
    <xf numFmtId="4" fontId="8" fillId="20" borderId="5" xfId="0" applyNumberFormat="1" applyFont="1" applyFill="1" applyBorder="1" applyAlignment="1">
      <alignment horizontal="center" vertical="center" wrapText="1"/>
    </xf>
    <xf numFmtId="4" fontId="8" fillId="20" borderId="5" xfId="0" applyNumberFormat="1" applyFont="1" applyFill="1" applyBorder="1" applyAlignment="1">
      <alignment horizontal="center" vertical="center"/>
    </xf>
    <xf numFmtId="0" fontId="13" fillId="0" borderId="0" xfId="0" applyFont="1" applyProtection="1"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4" fontId="8" fillId="21" borderId="2" xfId="0" applyNumberFormat="1" applyFont="1" applyFill="1" applyBorder="1" applyAlignment="1" applyProtection="1">
      <alignment horizontal="center" vertical="center" wrapText="1"/>
      <protection locked="0"/>
    </xf>
    <xf numFmtId="4" fontId="8" fillId="20" borderId="2" xfId="0" applyNumberFormat="1" applyFont="1" applyFill="1" applyBorder="1" applyAlignment="1">
      <alignment horizontal="center" vertical="center" wrapText="1"/>
    </xf>
    <xf numFmtId="0" fontId="48" fillId="0" borderId="0" xfId="0" applyFont="1" applyProtection="1">
      <protection locked="0"/>
    </xf>
    <xf numFmtId="0" fontId="0" fillId="0" borderId="0" xfId="0"/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Protection="1">
      <protection locked="0"/>
    </xf>
    <xf numFmtId="4" fontId="19" fillId="0" borderId="0" xfId="0" applyNumberFormat="1" applyFont="1" applyAlignment="1">
      <alignment horizontal="center" vertical="center"/>
    </xf>
    <xf numFmtId="0" fontId="0" fillId="0" borderId="0" xfId="0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4" fontId="19" fillId="0" borderId="0" xfId="0" applyNumberFormat="1" applyFont="1"/>
    <xf numFmtId="0" fontId="48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4" fillId="0" borderId="0" xfId="0" applyFont="1" applyProtection="1">
      <protection locked="0"/>
    </xf>
    <xf numFmtId="0" fontId="49" fillId="0" borderId="0" xfId="0" applyFont="1" applyProtection="1">
      <protection locked="0"/>
    </xf>
    <xf numFmtId="4" fontId="19" fillId="19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0" fontId="8" fillId="0" borderId="0" xfId="0" applyFont="1" applyAlignment="1" applyProtection="1">
      <alignment horizontal="center" vertical="center"/>
      <protection locked="0"/>
    </xf>
    <xf numFmtId="4" fontId="1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4" fontId="47" fillId="0" borderId="0" xfId="0" applyNumberFormat="1" applyFont="1" applyAlignment="1" applyProtection="1">
      <alignment horizontal="center" vertical="center"/>
      <protection locked="0"/>
    </xf>
    <xf numFmtId="0" fontId="8" fillId="15" borderId="0" xfId="0" applyFont="1" applyFill="1" applyProtection="1">
      <protection locked="0"/>
    </xf>
    <xf numFmtId="4" fontId="8" fillId="0" borderId="0" xfId="0" applyNumberFormat="1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4" fontId="19" fillId="0" borderId="0" xfId="0" applyNumberFormat="1" applyFont="1" applyAlignment="1" applyProtection="1">
      <alignment horizontal="left" vertical="center" wrapText="1"/>
      <protection locked="0"/>
    </xf>
    <xf numFmtId="4" fontId="19" fillId="0" borderId="0" xfId="0" applyNumberFormat="1" applyFont="1"/>
    <xf numFmtId="4" fontId="19" fillId="0" borderId="0" xfId="0" applyNumberFormat="1" applyFont="1" applyAlignment="1" applyProtection="1">
      <alignment horizontal="center" vertical="center" wrapText="1"/>
      <protection locked="0"/>
    </xf>
    <xf numFmtId="4" fontId="8" fillId="0" borderId="0" xfId="0" applyNumberFormat="1" applyFont="1" applyAlignment="1" applyProtection="1">
      <alignment horizontal="center" vertical="center" wrapText="1"/>
      <protection locked="0"/>
    </xf>
    <xf numFmtId="4" fontId="19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" fontId="8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vertical="center" wrapText="1"/>
    </xf>
    <xf numFmtId="4" fontId="8" fillId="0" borderId="0" xfId="0" applyNumberFormat="1" applyFont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" fontId="11" fillId="0" borderId="1" xfId="0" applyNumberFormat="1" applyFont="1" applyBorder="1" applyAlignment="1" applyProtection="1">
      <alignment horizontal="center" vertical="center" wrapText="1"/>
      <protection locked="0"/>
    </xf>
    <xf numFmtId="4" fontId="11" fillId="0" borderId="1" xfId="0" applyNumberFormat="1" applyFont="1" applyBorder="1" applyAlignment="1" applyProtection="1">
      <alignment horizontal="left" vertical="center" wrapText="1"/>
      <protection locked="0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4" fontId="11" fillId="0" borderId="0" xfId="0" applyNumberFormat="1" applyFont="1"/>
    <xf numFmtId="0" fontId="11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4" fontId="19" fillId="19" borderId="1" xfId="0" applyNumberFormat="1" applyFont="1" applyFill="1" applyBorder="1" applyAlignment="1">
      <alignment horizontal="center" vertical="center" wrapText="1"/>
    </xf>
    <xf numFmtId="4" fontId="19" fillId="19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50" fillId="0" borderId="0" xfId="0" applyFont="1" applyAlignment="1" applyProtection="1">
      <alignment vertical="center" wrapText="1"/>
      <protection locked="0"/>
    </xf>
    <xf numFmtId="0" fontId="10" fillId="0" borderId="0" xfId="0" applyFont="1" applyAlignment="1">
      <alignment wrapText="1"/>
    </xf>
    <xf numFmtId="4" fontId="19" fillId="0" borderId="3" xfId="0" applyNumberFormat="1" applyFont="1" applyBorder="1" applyAlignment="1" applyProtection="1">
      <alignment horizontal="center" vertical="center" wrapText="1"/>
      <protection locked="0"/>
    </xf>
    <xf numFmtId="4" fontId="19" fillId="0" borderId="0" xfId="0" applyNumberFormat="1" applyFont="1" applyAlignment="1" applyProtection="1">
      <alignment horizontal="center" vertical="center" wrapText="1"/>
      <protection locked="0"/>
    </xf>
    <xf numFmtId="4" fontId="11" fillId="0" borderId="0" xfId="0" applyNumberFormat="1" applyFont="1" applyAlignment="1" applyProtection="1">
      <alignment horizontal="left" vertical="center" wrapText="1"/>
      <protection locked="0"/>
    </xf>
    <xf numFmtId="4" fontId="11" fillId="0" borderId="0" xfId="0" applyNumberFormat="1" applyFont="1"/>
    <xf numFmtId="4" fontId="8" fillId="0" borderId="0" xfId="0" applyNumberFormat="1" applyFont="1" applyAlignment="1">
      <alignment horizontal="center" vertical="center"/>
    </xf>
    <xf numFmtId="4" fontId="8" fillId="20" borderId="40" xfId="0" applyNumberFormat="1" applyFont="1" applyFill="1" applyBorder="1" applyAlignment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19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49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4" fontId="8" fillId="0" borderId="5" xfId="0" applyNumberFormat="1" applyFont="1" applyBorder="1" applyAlignment="1" applyProtection="1">
      <alignment horizontal="center" vertical="center"/>
      <protection locked="0"/>
    </xf>
    <xf numFmtId="4" fontId="8" fillId="0" borderId="1" xfId="0" applyNumberFormat="1" applyFont="1" applyBorder="1" applyAlignment="1" applyProtection="1">
      <alignment horizontal="center" vertical="center"/>
      <protection locked="0"/>
    </xf>
    <xf numFmtId="4" fontId="11" fillId="0" borderId="3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0" fillId="0" borderId="1" xfId="0" applyNumberFormat="1" applyBorder="1" applyAlignment="1">
      <alignment horizontal="center" vertical="center" wrapText="1"/>
    </xf>
    <xf numFmtId="0" fontId="11" fillId="0" borderId="5" xfId="0" applyFont="1" applyBorder="1" applyAlignment="1" applyProtection="1">
      <alignment vertical="center"/>
      <protection locked="0"/>
    </xf>
    <xf numFmtId="4" fontId="11" fillId="0" borderId="5" xfId="0" applyNumberFormat="1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right" wrapText="1"/>
    </xf>
    <xf numFmtId="4" fontId="11" fillId="0" borderId="0" xfId="0" applyNumberFormat="1" applyFont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0" borderId="5" xfId="0" applyNumberFormat="1" applyFont="1" applyBorder="1" applyAlignment="1" applyProtection="1">
      <alignment horizontal="center" vertical="center" wrapText="1"/>
      <protection locked="0"/>
    </xf>
    <xf numFmtId="169" fontId="19" fillId="19" borderId="1" xfId="0" applyNumberFormat="1" applyFont="1" applyFill="1" applyBorder="1" applyAlignment="1">
      <alignment horizontal="center" vertical="center" wrapText="1"/>
    </xf>
    <xf numFmtId="3" fontId="19" fillId="0" borderId="6" xfId="0" applyNumberFormat="1" applyFont="1" applyBorder="1" applyAlignment="1" applyProtection="1">
      <alignment vertical="center" wrapText="1"/>
      <protection locked="0"/>
    </xf>
    <xf numFmtId="4" fontId="19" fillId="0" borderId="1" xfId="0" applyNumberFormat="1" applyFont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0" fillId="0" borderId="0" xfId="0"/>
    <xf numFmtId="0" fontId="19" fillId="0" borderId="1" xfId="0" applyFont="1" applyBorder="1" applyAlignment="1" applyProtection="1">
      <alignment horizontal="center" vertical="center" wrapText="1"/>
      <protection locked="0"/>
    </xf>
    <xf numFmtId="4" fontId="19" fillId="0" borderId="1" xfId="0" applyNumberFormat="1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3" fontId="19" fillId="21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51" fillId="0" borderId="0" xfId="0" applyFont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18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18" borderId="1" xfId="0" applyFont="1" applyFill="1" applyBorder="1" applyAlignment="1" applyProtection="1">
      <alignment horizontal="center" vertical="center" wrapText="1"/>
      <protection locked="0"/>
    </xf>
    <xf numFmtId="0" fontId="8" fillId="18" borderId="1" xfId="0" applyFont="1" applyFill="1" applyBorder="1" applyAlignment="1" applyProtection="1">
      <alignment vertical="center" wrapText="1"/>
      <protection locked="0"/>
    </xf>
    <xf numFmtId="4" fontId="8" fillId="18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18" borderId="1" xfId="0" applyFont="1" applyFill="1" applyBorder="1" applyAlignment="1" applyProtection="1">
      <alignment horizontal="center" vertical="center" wrapText="1"/>
      <protection locked="0"/>
    </xf>
    <xf numFmtId="0" fontId="8" fillId="18" borderId="1" xfId="0" applyFont="1" applyFill="1" applyBorder="1" applyAlignment="1" applyProtection="1">
      <alignment vertical="center" wrapText="1"/>
      <protection locked="0"/>
    </xf>
    <xf numFmtId="0" fontId="8" fillId="15" borderId="1" xfId="0" applyFont="1" applyFill="1" applyBorder="1" applyAlignment="1" applyProtection="1">
      <alignment vertical="center" wrapText="1"/>
      <protection locked="0"/>
    </xf>
    <xf numFmtId="4" fontId="8" fillId="18" borderId="6" xfId="0" applyNumberFormat="1" applyFont="1" applyFill="1" applyBorder="1" applyAlignment="1" applyProtection="1">
      <alignment horizontal="center" vertical="center" wrapText="1"/>
      <protection locked="0"/>
    </xf>
    <xf numFmtId="4" fontId="8" fillId="18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18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18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18" borderId="1" xfId="0" applyFont="1" applyFill="1" applyBorder="1" applyAlignment="1" applyProtection="1">
      <alignment horizontal="center" vertical="center" wrapText="1"/>
      <protection locked="0"/>
    </xf>
    <xf numFmtId="4" fontId="8" fillId="22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2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23" borderId="1" xfId="0" applyFont="1" applyFill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1" fillId="0" borderId="40" xfId="0" applyFont="1" applyBorder="1" applyAlignment="1" applyProtection="1">
      <alignment horizontal="center" vertical="center" wrapText="1"/>
      <protection locked="0"/>
    </xf>
    <xf numFmtId="4" fontId="11" fillId="0" borderId="5" xfId="0" applyNumberFormat="1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 applyProtection="1">
      <alignment horizontal="center" vertical="center"/>
      <protection locked="0"/>
    </xf>
    <xf numFmtId="0" fontId="13" fillId="0" borderId="7" xfId="0" applyFont="1" applyBorder="1" applyAlignment="1">
      <alignment vertical="center" wrapText="1"/>
    </xf>
    <xf numFmtId="0" fontId="11" fillId="24" borderId="1" xfId="0" applyFont="1" applyFill="1" applyBorder="1" applyAlignment="1" applyProtection="1">
      <alignment horizontal="center" vertical="center" wrapText="1"/>
      <protection locked="0"/>
    </xf>
    <xf numFmtId="4" fontId="8" fillId="21" borderId="0" xfId="0" applyNumberFormat="1" applyFont="1" applyFill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4" fontId="8" fillId="0" borderId="7" xfId="0" applyNumberFormat="1" applyFont="1" applyBorder="1" applyAlignment="1" applyProtection="1">
      <alignment horizontal="center" vertical="center" wrapText="1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4" fontId="8" fillId="20" borderId="1" xfId="0" applyNumberFormat="1" applyFont="1" applyFill="1" applyBorder="1" applyAlignment="1">
      <alignment horizontal="center" vertical="center"/>
    </xf>
    <xf numFmtId="4" fontId="8" fillId="20" borderId="1" xfId="0" applyNumberFormat="1" applyFont="1" applyFill="1" applyBorder="1" applyAlignment="1">
      <alignment horizontal="center" vertical="center" wrapText="1"/>
    </xf>
    <xf numFmtId="0" fontId="8" fillId="0" borderId="0" xfId="0" applyFont="1" applyProtection="1">
      <protection locked="0"/>
    </xf>
    <xf numFmtId="3" fontId="8" fillId="21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1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4" fontId="8" fillId="0" borderId="0" xfId="0" applyNumberFormat="1" applyFont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4" fontId="8" fillId="0" borderId="0" xfId="0" applyNumberFormat="1" applyFont="1" applyAlignment="1">
      <alignment horizontal="center" vertical="center"/>
    </xf>
    <xf numFmtId="4" fontId="8" fillId="20" borderId="40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/>
      <protection locked="0"/>
    </xf>
    <xf numFmtId="4" fontId="8" fillId="0" borderId="6" xfId="0" applyNumberFormat="1" applyFont="1" applyBorder="1" applyAlignment="1" applyProtection="1">
      <alignment horizontal="center" vertical="center" wrapText="1"/>
      <protection locked="0"/>
    </xf>
    <xf numFmtId="4" fontId="8" fillId="18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18" borderId="1" xfId="0" applyFont="1" applyFill="1" applyBorder="1" applyAlignment="1" applyProtection="1">
      <alignment vertical="center" wrapText="1"/>
      <protection locked="0"/>
    </xf>
    <xf numFmtId="0" fontId="14" fillId="25" borderId="1" xfId="0" applyFont="1" applyFill="1" applyBorder="1" applyAlignment="1" applyProtection="1">
      <alignment horizontal="center" vertical="center"/>
      <protection locked="0"/>
    </xf>
    <xf numFmtId="0" fontId="11" fillId="26" borderId="1" xfId="0" applyFont="1" applyFill="1" applyBorder="1" applyAlignment="1" applyProtection="1">
      <alignment horizontal="center" vertical="center" wrapText="1"/>
      <protection locked="0"/>
    </xf>
    <xf numFmtId="0" fontId="11" fillId="27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4" fontId="11" fillId="0" borderId="5" xfId="0" applyNumberFormat="1" applyFont="1" applyBorder="1" applyAlignment="1" applyProtection="1">
      <alignment horizontal="center" vertical="center" wrapText="1"/>
      <protection locked="0"/>
    </xf>
    <xf numFmtId="0" fontId="8" fillId="0" borderId="29" xfId="0" applyFont="1" applyBorder="1" applyAlignment="1" applyProtection="1">
      <alignment horizontal="center" vertical="center"/>
      <protection locked="0"/>
    </xf>
    <xf numFmtId="0" fontId="19" fillId="0" borderId="25" xfId="0" applyFont="1" applyBorder="1" applyAlignment="1" applyProtection="1">
      <alignment horizontal="center" vertical="center"/>
      <protection locked="0"/>
    </xf>
    <xf numFmtId="4" fontId="8" fillId="20" borderId="1" xfId="0" applyNumberFormat="1" applyFont="1" applyFill="1" applyBorder="1" applyAlignment="1">
      <alignment horizontal="center" vertical="center" wrapText="1"/>
    </xf>
    <xf numFmtId="0" fontId="8" fillId="0" borderId="0" xfId="0" applyFont="1" applyProtection="1">
      <protection locked="0"/>
    </xf>
    <xf numFmtId="4" fontId="8" fillId="21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Protection="1">
      <protection locked="0"/>
    </xf>
    <xf numFmtId="4" fontId="8" fillId="0" borderId="0" xfId="0" applyNumberFormat="1" applyFont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/>
      <protection locked="0"/>
    </xf>
    <xf numFmtId="4" fontId="11" fillId="0" borderId="5" xfId="0" applyNumberFormat="1" applyFont="1" applyBorder="1" applyAlignment="1">
      <alignment horizontal="center" vertical="center"/>
    </xf>
    <xf numFmtId="4" fontId="8" fillId="18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28" borderId="1" xfId="0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8" fillId="0" borderId="0" xfId="0" applyFont="1" applyProtection="1">
      <protection locked="0"/>
    </xf>
    <xf numFmtId="0" fontId="13" fillId="28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Protection="1">
      <protection locked="0"/>
    </xf>
    <xf numFmtId="0" fontId="13" fillId="0" borderId="0" xfId="0" applyFont="1" applyProtection="1">
      <protection locked="0"/>
    </xf>
    <xf numFmtId="0" fontId="13" fillId="29" borderId="0" xfId="0" applyFont="1" applyFill="1" applyAlignment="1" applyProtection="1">
      <alignment horizontal="center" vertical="center"/>
      <protection locked="0"/>
    </xf>
    <xf numFmtId="0" fontId="13" fillId="16" borderId="1" xfId="0" applyFont="1" applyFill="1" applyBorder="1" applyAlignment="1" applyProtection="1">
      <alignment horizontal="center" vertical="center" wrapText="1"/>
      <protection locked="0"/>
    </xf>
    <xf numFmtId="4" fontId="8" fillId="20" borderId="1" xfId="0" applyNumberFormat="1" applyFont="1" applyFill="1" applyBorder="1" applyAlignment="1">
      <alignment horizontal="center" vertical="center" wrapText="1"/>
    </xf>
    <xf numFmtId="4" fontId="8" fillId="21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" fontId="19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 applyProtection="1">
      <alignment horizontal="center" vertical="center" wrapText="1"/>
      <protection locked="0"/>
    </xf>
    <xf numFmtId="4" fontId="11" fillId="0" borderId="1" xfId="0" applyNumberFormat="1" applyFont="1" applyBorder="1" applyAlignment="1" applyProtection="1">
      <alignment horizontal="left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9" fillId="0" borderId="3" xfId="0" applyFont="1" applyBorder="1" applyAlignment="1" applyProtection="1">
      <alignment horizontal="center" vertical="center" wrapText="1"/>
      <protection locked="0"/>
    </xf>
    <xf numFmtId="4" fontId="8" fillId="18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18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13" fillId="16" borderId="1" xfId="0" applyFont="1" applyFill="1" applyBorder="1" applyAlignment="1" applyProtection="1">
      <alignment horizontal="center" vertical="center" wrapText="1"/>
      <protection locked="0"/>
    </xf>
    <xf numFmtId="0" fontId="13" fillId="28" borderId="1" xfId="0" applyFont="1" applyFill="1" applyBorder="1" applyAlignment="1" applyProtection="1">
      <alignment horizontal="center" vertical="center"/>
      <protection locked="0"/>
    </xf>
    <xf numFmtId="4" fontId="8" fillId="20" borderId="1" xfId="0" applyNumberFormat="1" applyFont="1" applyFill="1" applyBorder="1" applyAlignment="1">
      <alignment horizontal="center" vertical="center"/>
    </xf>
    <xf numFmtId="0" fontId="8" fillId="0" borderId="0" xfId="0" applyFont="1" applyProtection="1">
      <protection locked="0"/>
    </xf>
    <xf numFmtId="4" fontId="8" fillId="21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/>
      <protection locked="0"/>
    </xf>
    <xf numFmtId="4" fontId="8" fillId="18" borderId="3" xfId="0" applyNumberFormat="1" applyFont="1" applyFill="1" applyBorder="1" applyAlignment="1" applyProtection="1">
      <alignment horizontal="center" vertical="center" wrapText="1"/>
      <protection locked="0"/>
    </xf>
    <xf numFmtId="4" fontId="8" fillId="18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28" borderId="1" xfId="0" applyFont="1" applyFill="1" applyBorder="1" applyAlignment="1" applyProtection="1">
      <alignment horizontal="center" vertical="center"/>
      <protection locked="0"/>
    </xf>
    <xf numFmtId="0" fontId="13" fillId="28" borderId="1" xfId="0" applyFont="1" applyFill="1" applyBorder="1" applyAlignment="1" applyProtection="1">
      <alignment horizontal="center" vertical="center"/>
      <protection locked="0"/>
    </xf>
    <xf numFmtId="4" fontId="8" fillId="20" borderId="1" xfId="0" applyNumberFormat="1" applyFont="1" applyFill="1" applyBorder="1" applyAlignment="1">
      <alignment horizontal="center" vertical="center"/>
    </xf>
    <xf numFmtId="0" fontId="8" fillId="0" borderId="0" xfId="0" applyFont="1" applyProtection="1">
      <protection locked="0"/>
    </xf>
    <xf numFmtId="4" fontId="8" fillId="21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/>
      <protection locked="0"/>
    </xf>
    <xf numFmtId="4" fontId="8" fillId="18" borderId="3" xfId="0" applyNumberFormat="1" applyFont="1" applyFill="1" applyBorder="1" applyAlignment="1" applyProtection="1">
      <alignment horizontal="center" vertical="center" wrapText="1"/>
      <protection locked="0"/>
    </xf>
    <xf numFmtId="4" fontId="8" fillId="18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28" borderId="1" xfId="0" applyFont="1" applyFill="1" applyBorder="1" applyAlignment="1" applyProtection="1">
      <alignment horizontal="center" vertical="center"/>
      <protection locked="0"/>
    </xf>
    <xf numFmtId="4" fontId="8" fillId="20" borderId="1" xfId="0" applyNumberFormat="1" applyFont="1" applyFill="1" applyBorder="1" applyAlignment="1">
      <alignment horizontal="center" vertical="center"/>
    </xf>
    <xf numFmtId="0" fontId="8" fillId="0" borderId="0" xfId="0" applyFont="1" applyProtection="1">
      <protection locked="0"/>
    </xf>
    <xf numFmtId="4" fontId="8" fillId="21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/>
      <protection locked="0"/>
    </xf>
    <xf numFmtId="4" fontId="8" fillId="18" borderId="3" xfId="0" applyNumberFormat="1" applyFont="1" applyFill="1" applyBorder="1" applyAlignment="1" applyProtection="1">
      <alignment horizontal="center" vertical="center" wrapText="1"/>
      <protection locked="0"/>
    </xf>
    <xf numFmtId="4" fontId="8" fillId="18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28" borderId="1" xfId="0" applyFont="1" applyFill="1" applyBorder="1" applyAlignment="1" applyProtection="1">
      <alignment horizontal="center" vertical="center"/>
      <protection locked="0"/>
    </xf>
    <xf numFmtId="4" fontId="8" fillId="20" borderId="1" xfId="0" applyNumberFormat="1" applyFont="1" applyFill="1" applyBorder="1" applyAlignment="1">
      <alignment horizontal="center" vertical="center"/>
    </xf>
    <xf numFmtId="0" fontId="8" fillId="0" borderId="0" xfId="0" applyFont="1" applyProtection="1">
      <protection locked="0"/>
    </xf>
    <xf numFmtId="4" fontId="8" fillId="21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/>
      <protection locked="0"/>
    </xf>
    <xf numFmtId="4" fontId="8" fillId="18" borderId="3" xfId="0" applyNumberFormat="1" applyFont="1" applyFill="1" applyBorder="1" applyAlignment="1" applyProtection="1">
      <alignment horizontal="center" vertical="center" wrapText="1"/>
      <protection locked="0"/>
    </xf>
    <xf numFmtId="4" fontId="8" fillId="18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28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4" fontId="8" fillId="21" borderId="5" xfId="0" applyNumberFormat="1" applyFont="1" applyFill="1" applyBorder="1" applyAlignment="1" applyProtection="1">
      <alignment horizontal="center" vertical="center" wrapText="1"/>
      <protection locked="0"/>
    </xf>
    <xf numFmtId="4" fontId="8" fillId="20" borderId="5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vertical="center" wrapText="1"/>
      <protection locked="0"/>
    </xf>
    <xf numFmtId="4" fontId="8" fillId="0" borderId="5" xfId="0" applyNumberFormat="1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18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18" borderId="6" xfId="0" applyNumberFormat="1" applyFont="1" applyFill="1" applyBorder="1" applyAlignment="1" applyProtection="1">
      <alignment horizontal="center" vertical="center" wrapText="1"/>
      <protection locked="0"/>
    </xf>
    <xf numFmtId="0" fontId="13" fillId="28" borderId="1" xfId="0" applyFont="1" applyFill="1" applyBorder="1" applyAlignment="1" applyProtection="1">
      <alignment horizontal="center" vertical="center"/>
      <protection locked="0"/>
    </xf>
    <xf numFmtId="0" fontId="11" fillId="27" borderId="1" xfId="0" applyFont="1" applyFill="1" applyBorder="1" applyAlignment="1" applyProtection="1">
      <alignment horizontal="center" vertical="center" wrapText="1"/>
      <protection locked="0"/>
    </xf>
    <xf numFmtId="0" fontId="13" fillId="28" borderId="1" xfId="0" applyFont="1" applyFill="1" applyBorder="1" applyAlignment="1" applyProtection="1">
      <alignment horizontal="center" vertical="center"/>
      <protection locked="0"/>
    </xf>
    <xf numFmtId="4" fontId="8" fillId="20" borderId="1" xfId="0" applyNumberFormat="1" applyFont="1" applyFill="1" applyBorder="1" applyAlignment="1">
      <alignment horizontal="center" vertical="center" wrapText="1"/>
    </xf>
    <xf numFmtId="0" fontId="8" fillId="0" borderId="0" xfId="0" applyFont="1" applyProtection="1">
      <protection locked="0"/>
    </xf>
    <xf numFmtId="4" fontId="8" fillId="21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0" borderId="5" xfId="0" applyNumberFormat="1" applyFont="1" applyFill="1" applyBorder="1" applyAlignment="1">
      <alignment horizontal="center" vertical="center" wrapText="1"/>
    </xf>
    <xf numFmtId="0" fontId="8" fillId="0" borderId="0" xfId="0" applyFont="1" applyProtection="1"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4" fontId="8" fillId="0" borderId="5" xfId="0" applyNumberFormat="1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18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18" borderId="6" xfId="0" applyNumberFormat="1" applyFont="1" applyFill="1" applyBorder="1" applyAlignment="1" applyProtection="1">
      <alignment horizontal="center" vertical="center" wrapText="1"/>
      <protection locked="0"/>
    </xf>
    <xf numFmtId="0" fontId="13" fillId="28" borderId="1" xfId="0" applyFont="1" applyFill="1" applyBorder="1" applyAlignment="1" applyProtection="1">
      <alignment horizontal="center" vertical="center"/>
      <protection locked="0"/>
    </xf>
    <xf numFmtId="0" fontId="11" fillId="27" borderId="1" xfId="0" applyFont="1" applyFill="1" applyBorder="1" applyAlignment="1" applyProtection="1">
      <alignment horizontal="center" vertical="center" wrapText="1"/>
      <protection locked="0"/>
    </xf>
    <xf numFmtId="0" fontId="13" fillId="28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13" fillId="28" borderId="1" xfId="0" applyFont="1" applyFill="1" applyBorder="1" applyAlignment="1" applyProtection="1">
      <alignment horizontal="center" vertical="center"/>
      <protection locked="0"/>
    </xf>
    <xf numFmtId="4" fontId="8" fillId="21" borderId="2" xfId="0" applyNumberFormat="1" applyFont="1" applyFill="1" applyBorder="1" applyAlignment="1" applyProtection="1">
      <alignment horizontal="center" vertical="center" wrapText="1"/>
      <protection locked="0"/>
    </xf>
    <xf numFmtId="4" fontId="8" fillId="20" borderId="2" xfId="0" applyNumberFormat="1" applyFont="1" applyFill="1" applyBorder="1" applyAlignment="1">
      <alignment horizontal="center" vertical="center" wrapText="1"/>
    </xf>
    <xf numFmtId="0" fontId="8" fillId="0" borderId="0" xfId="0" applyFont="1" applyProtection="1"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4" fontId="8" fillId="0" borderId="5" xfId="0" applyNumberFormat="1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18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18" borderId="6" xfId="0" applyNumberFormat="1" applyFont="1" applyFill="1" applyBorder="1" applyAlignment="1" applyProtection="1">
      <alignment horizontal="center" vertical="center" wrapText="1"/>
      <protection locked="0"/>
    </xf>
    <xf numFmtId="0" fontId="13" fillId="28" borderId="1" xfId="0" applyFont="1" applyFill="1" applyBorder="1" applyAlignment="1" applyProtection="1">
      <alignment horizontal="center" vertical="center"/>
      <protection locked="0"/>
    </xf>
    <xf numFmtId="4" fontId="8" fillId="20" borderId="1" xfId="0" applyNumberFormat="1" applyFont="1" applyFill="1" applyBorder="1" applyAlignment="1">
      <alignment horizontal="center" vertical="center" wrapText="1"/>
    </xf>
    <xf numFmtId="4" fontId="8" fillId="21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1" borderId="2" xfId="0" applyNumberFormat="1" applyFont="1" applyFill="1" applyBorder="1" applyAlignment="1" applyProtection="1">
      <alignment horizontal="center" vertical="center" wrapText="1"/>
      <protection locked="0"/>
    </xf>
    <xf numFmtId="4" fontId="8" fillId="20" borderId="2" xfId="0" applyNumberFormat="1" applyFont="1" applyFill="1" applyBorder="1" applyAlignment="1">
      <alignment horizontal="center" vertical="center" wrapText="1"/>
    </xf>
    <xf numFmtId="0" fontId="8" fillId="0" borderId="0" xfId="0" applyFont="1" applyProtection="1"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4" fontId="8" fillId="0" borderId="5" xfId="0" applyNumberFormat="1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18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18" borderId="6" xfId="0" applyNumberFormat="1" applyFont="1" applyFill="1" applyBorder="1" applyAlignment="1" applyProtection="1">
      <alignment horizontal="center" vertical="center" wrapText="1"/>
      <protection locked="0"/>
    </xf>
    <xf numFmtId="0" fontId="13" fillId="28" borderId="1" xfId="0" applyFont="1" applyFill="1" applyBorder="1" applyAlignment="1" applyProtection="1">
      <alignment horizontal="center" vertical="center"/>
      <protection locked="0"/>
    </xf>
    <xf numFmtId="0" fontId="13" fillId="28" borderId="1" xfId="0" applyFont="1" applyFill="1" applyBorder="1" applyAlignment="1" applyProtection="1">
      <alignment horizontal="center" vertical="center"/>
      <protection locked="0"/>
    </xf>
    <xf numFmtId="4" fontId="8" fillId="21" borderId="2" xfId="0" applyNumberFormat="1" applyFont="1" applyFill="1" applyBorder="1" applyAlignment="1" applyProtection="1">
      <alignment horizontal="center" vertical="center" wrapText="1"/>
      <protection locked="0"/>
    </xf>
    <xf numFmtId="4" fontId="8" fillId="20" borderId="2" xfId="0" applyNumberFormat="1" applyFont="1" applyFill="1" applyBorder="1" applyAlignment="1">
      <alignment horizontal="center" vertical="center" wrapText="1"/>
    </xf>
    <xf numFmtId="0" fontId="8" fillId="0" borderId="0" xfId="0" applyFont="1" applyProtection="1">
      <protection locked="0"/>
    </xf>
    <xf numFmtId="4" fontId="8" fillId="0" borderId="5" xfId="0" applyNumberFormat="1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18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18" borderId="6" xfId="0" applyNumberFormat="1" applyFont="1" applyFill="1" applyBorder="1" applyAlignment="1" applyProtection="1">
      <alignment horizontal="center" vertical="center" wrapText="1"/>
      <protection locked="0"/>
    </xf>
    <xf numFmtId="0" fontId="13" fillId="28" borderId="1" xfId="0" applyFont="1" applyFill="1" applyBorder="1" applyAlignment="1" applyProtection="1">
      <alignment horizontal="center" vertical="center"/>
      <protection locked="0"/>
    </xf>
    <xf numFmtId="4" fontId="8" fillId="0" borderId="14" xfId="0" applyNumberFormat="1" applyFont="1" applyBorder="1" applyAlignment="1" applyProtection="1">
      <alignment horizontal="center" vertical="center" wrapText="1"/>
      <protection locked="0"/>
    </xf>
    <xf numFmtId="0" fontId="8" fillId="23" borderId="3" xfId="0" applyFont="1" applyFill="1" applyBorder="1" applyAlignment="1" applyProtection="1">
      <alignment vertical="center" wrapText="1"/>
      <protection locked="0"/>
    </xf>
    <xf numFmtId="0" fontId="8" fillId="0" borderId="14" xfId="0" applyFont="1" applyBorder="1" applyAlignment="1" applyProtection="1">
      <alignment vertical="center" wrapText="1"/>
      <protection locked="0"/>
    </xf>
    <xf numFmtId="4" fontId="8" fillId="18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27" borderId="3" xfId="0" applyFont="1" applyFill="1" applyBorder="1" applyAlignment="1" applyProtection="1">
      <alignment horizontal="center" vertical="center" wrapText="1"/>
      <protection locked="0"/>
    </xf>
    <xf numFmtId="4" fontId="8" fillId="18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0" borderId="12" xfId="0" applyNumberFormat="1" applyFont="1" applyFill="1" applyBorder="1" applyAlignment="1">
      <alignment horizontal="center" vertical="center" wrapText="1"/>
    </xf>
    <xf numFmtId="4" fontId="8" fillId="21" borderId="12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7" xfId="0" applyNumberFormat="1" applyFont="1" applyBorder="1" applyAlignment="1" applyProtection="1">
      <alignment horizontal="center" vertical="center" wrapText="1"/>
      <protection locked="0"/>
    </xf>
    <xf numFmtId="0" fontId="19" fillId="0" borderId="24" xfId="0" applyFont="1" applyBorder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11" fillId="30" borderId="1" xfId="0" applyFont="1" applyFill="1" applyBorder="1" applyAlignment="1" applyProtection="1">
      <alignment horizontal="center" vertical="center" wrapText="1"/>
      <protection locked="0"/>
    </xf>
    <xf numFmtId="4" fontId="8" fillId="0" borderId="41" xfId="0" applyNumberFormat="1" applyFont="1" applyBorder="1" applyAlignment="1" applyProtection="1">
      <alignment horizontal="center" vertical="center" wrapText="1"/>
      <protection locked="0"/>
    </xf>
    <xf numFmtId="0" fontId="8" fillId="18" borderId="14" xfId="0" applyFont="1" applyFill="1" applyBorder="1" applyAlignment="1" applyProtection="1">
      <alignment vertical="center" wrapText="1"/>
      <protection locked="0"/>
    </xf>
    <xf numFmtId="0" fontId="13" fillId="28" borderId="1" xfId="0" applyFont="1" applyFill="1" applyBorder="1" applyAlignment="1" applyProtection="1">
      <alignment horizontal="center" vertical="center"/>
      <protection locked="0"/>
    </xf>
    <xf numFmtId="0" fontId="13" fillId="28" borderId="1" xfId="0" applyFont="1" applyFill="1" applyBorder="1" applyAlignment="1">
      <alignment horizontal="center" vertical="center" wrapText="1"/>
    </xf>
    <xf numFmtId="0" fontId="0" fillId="0" borderId="0" xfId="0"/>
    <xf numFmtId="0" fontId="13" fillId="28" borderId="1" xfId="0" applyFont="1" applyFill="1" applyBorder="1" applyAlignment="1" applyProtection="1">
      <alignment horizontal="center" vertical="center"/>
      <protection locked="0"/>
    </xf>
    <xf numFmtId="4" fontId="8" fillId="20" borderId="1" xfId="0" applyNumberFormat="1" applyFont="1" applyFill="1" applyBorder="1" applyAlignment="1">
      <alignment horizontal="center" vertical="center" wrapText="1"/>
    </xf>
    <xf numFmtId="0" fontId="8" fillId="0" borderId="0" xfId="0" applyFont="1" applyProtection="1">
      <protection locked="0"/>
    </xf>
    <xf numFmtId="4" fontId="8" fillId="21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0" borderId="5" xfId="0" applyNumberFormat="1" applyFont="1" applyFill="1" applyBorder="1" applyAlignment="1">
      <alignment horizontal="center" vertical="center"/>
    </xf>
    <xf numFmtId="0" fontId="8" fillId="0" borderId="0" xfId="0" applyFont="1" applyProtection="1"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4" fontId="8" fillId="0" borderId="5" xfId="0" applyNumberFormat="1" applyFont="1" applyBorder="1" applyAlignment="1" applyProtection="1">
      <alignment horizontal="center" vertical="center" wrapText="1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18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18" borderId="6" xfId="0" applyNumberFormat="1" applyFont="1" applyFill="1" applyBorder="1" applyAlignment="1" applyProtection="1">
      <alignment horizontal="center" vertical="center" wrapText="1"/>
      <protection locked="0"/>
    </xf>
    <xf numFmtId="0" fontId="13" fillId="28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13" fillId="16" borderId="1" xfId="0" applyFont="1" applyFill="1" applyBorder="1" applyAlignment="1" applyProtection="1">
      <alignment horizontal="center" vertical="center" wrapText="1"/>
      <protection locked="0"/>
    </xf>
    <xf numFmtId="0" fontId="11" fillId="31" borderId="1" xfId="0" applyFont="1" applyFill="1" applyBorder="1" applyAlignment="1" applyProtection="1">
      <alignment horizontal="center" vertical="center" wrapText="1"/>
      <protection locked="0"/>
    </xf>
    <xf numFmtId="0" fontId="13" fillId="18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13" fillId="18" borderId="1" xfId="0" applyFont="1" applyFill="1" applyBorder="1" applyAlignment="1" applyProtection="1">
      <alignment horizontal="center" vertical="center"/>
      <protection locked="0"/>
    </xf>
    <xf numFmtId="0" fontId="13" fillId="18" borderId="1" xfId="0" applyFont="1" applyFill="1" applyBorder="1" applyAlignment="1" applyProtection="1">
      <alignment horizontal="center" vertical="center"/>
      <protection locked="0"/>
    </xf>
    <xf numFmtId="0" fontId="13" fillId="18" borderId="1" xfId="0" applyFont="1" applyFill="1" applyBorder="1" applyAlignment="1" applyProtection="1">
      <alignment horizontal="center" vertical="center"/>
      <protection locked="0"/>
    </xf>
    <xf numFmtId="0" fontId="13" fillId="18" borderId="1" xfId="0" applyFont="1" applyFill="1" applyBorder="1" applyAlignment="1" applyProtection="1">
      <alignment horizontal="center" vertical="center"/>
      <protection locked="0"/>
    </xf>
    <xf numFmtId="0" fontId="13" fillId="18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13" fillId="18" borderId="1" xfId="0" applyFont="1" applyFill="1" applyBorder="1" applyAlignment="1" applyProtection="1">
      <alignment horizontal="center" vertical="center"/>
      <protection locked="0"/>
    </xf>
    <xf numFmtId="0" fontId="13" fillId="18" borderId="1" xfId="0" applyFont="1" applyFill="1" applyBorder="1" applyAlignment="1" applyProtection="1">
      <alignment horizontal="center" vertical="center"/>
      <protection locked="0"/>
    </xf>
    <xf numFmtId="0" fontId="13" fillId="18" borderId="1" xfId="0" applyFont="1" applyFill="1" applyBorder="1" applyAlignment="1" applyProtection="1">
      <alignment horizontal="center" vertical="center"/>
      <protection locked="0"/>
    </xf>
    <xf numFmtId="0" fontId="13" fillId="18" borderId="1" xfId="0" applyFont="1" applyFill="1" applyBorder="1" applyAlignment="1" applyProtection="1">
      <alignment horizontal="center" vertical="center"/>
      <protection locked="0"/>
    </xf>
    <xf numFmtId="0" fontId="13" fillId="18" borderId="1" xfId="0" applyFont="1" applyFill="1" applyBorder="1" applyAlignment="1" applyProtection="1">
      <alignment horizontal="center" vertical="center"/>
      <protection locked="0"/>
    </xf>
    <xf numFmtId="0" fontId="13" fillId="18" borderId="1" xfId="0" applyFont="1" applyFill="1" applyBorder="1" applyAlignment="1" applyProtection="1">
      <alignment horizontal="center" vertical="center"/>
      <protection locked="0"/>
    </xf>
    <xf numFmtId="0" fontId="13" fillId="18" borderId="1" xfId="0" applyFont="1" applyFill="1" applyBorder="1" applyAlignment="1" applyProtection="1">
      <alignment horizontal="center" vertical="center"/>
      <protection locked="0"/>
    </xf>
    <xf numFmtId="0" fontId="13" fillId="29" borderId="1" xfId="0" applyFont="1" applyFill="1" applyBorder="1" applyAlignment="1" applyProtection="1">
      <alignment horizontal="center" vertical="center"/>
      <protection locked="0"/>
    </xf>
    <xf numFmtId="4" fontId="13" fillId="29" borderId="1" xfId="0" applyNumberFormat="1" applyFont="1" applyFill="1" applyBorder="1" applyAlignment="1" applyProtection="1">
      <alignment horizontal="center" vertical="center"/>
      <protection locked="0"/>
    </xf>
    <xf numFmtId="0" fontId="14" fillId="29" borderId="1" xfId="0" applyFont="1" applyFill="1" applyBorder="1" applyAlignment="1" applyProtection="1">
      <alignment horizontal="center" vertical="center"/>
      <protection locked="0"/>
    </xf>
    <xf numFmtId="0" fontId="13" fillId="32" borderId="1" xfId="0" applyFont="1" applyFill="1" applyBorder="1" applyAlignment="1" applyProtection="1">
      <alignment horizontal="center" vertical="center"/>
      <protection locked="0"/>
    </xf>
    <xf numFmtId="4" fontId="13" fillId="32" borderId="1" xfId="0" applyNumberFormat="1" applyFont="1" applyFill="1" applyBorder="1" applyAlignment="1" applyProtection="1">
      <alignment horizontal="center" vertical="center"/>
      <protection locked="0"/>
    </xf>
    <xf numFmtId="0" fontId="17" fillId="32" borderId="1" xfId="0" applyFont="1" applyFill="1" applyBorder="1" applyAlignment="1" applyProtection="1">
      <alignment horizontal="center" vertical="center"/>
      <protection locked="0"/>
    </xf>
    <xf numFmtId="0" fontId="11" fillId="33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11" fillId="18" borderId="1" xfId="0" applyFont="1" applyFill="1" applyBorder="1" applyAlignment="1" applyProtection="1">
      <alignment horizontal="center" vertical="center" wrapText="1"/>
      <protection locked="0"/>
    </xf>
    <xf numFmtId="0" fontId="11" fillId="18" borderId="3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49" fontId="13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0" fillId="0" borderId="0" xfId="0"/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49" fontId="13" fillId="0" borderId="0" xfId="0" applyNumberFormat="1" applyFont="1"/>
    <xf numFmtId="0" fontId="8" fillId="0" borderId="0" xfId="0" applyFont="1" applyAlignment="1">
      <alignment vertical="top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3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horizontal="left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3" fillId="0" borderId="0" xfId="0" applyFont="1"/>
    <xf numFmtId="0" fontId="10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1" fillId="0" borderId="1" xfId="0" applyFont="1" applyBorder="1" applyAlignment="1">
      <alignment vertical="center" wrapText="1"/>
    </xf>
    <xf numFmtId="0" fontId="13" fillId="0" borderId="0" xfId="0" applyFont="1"/>
    <xf numFmtId="4" fontId="13" fillId="35" borderId="1" xfId="0" applyNumberFormat="1" applyFont="1" applyFill="1" applyBorder="1" applyAlignment="1">
      <alignment horizontal="center" vertical="center"/>
    </xf>
    <xf numFmtId="179" fontId="13" fillId="0" borderId="0" xfId="0" applyNumberFormat="1" applyFont="1"/>
    <xf numFmtId="0" fontId="13" fillId="0" borderId="0" xfId="0" applyFont="1" applyAlignment="1">
      <alignment vertical="center"/>
    </xf>
    <xf numFmtId="0" fontId="13" fillId="9" borderId="0" xfId="0" applyFont="1" applyFill="1" applyAlignment="1">
      <alignment vertical="center"/>
    </xf>
    <xf numFmtId="0" fontId="3" fillId="9" borderId="0" xfId="0" applyFont="1" applyFill="1"/>
    <xf numFmtId="0" fontId="13" fillId="9" borderId="0" xfId="0" applyFont="1" applyFill="1"/>
    <xf numFmtId="4" fontId="13" fillId="0" borderId="0" xfId="0" applyNumberFormat="1" applyFont="1" applyAlignment="1">
      <alignment horizontal="center" vertical="center"/>
    </xf>
    <xf numFmtId="4" fontId="13" fillId="8" borderId="1" xfId="0" applyNumberFormat="1" applyFont="1" applyFill="1" applyBorder="1" applyAlignment="1">
      <alignment horizontal="center" vertical="center"/>
    </xf>
    <xf numFmtId="0" fontId="48" fillId="0" borderId="0" xfId="0" applyFont="1"/>
    <xf numFmtId="4" fontId="13" fillId="10" borderId="1" xfId="0" applyNumberFormat="1" applyFont="1" applyFill="1" applyBorder="1" applyAlignment="1">
      <alignment horizontal="center" vertical="center"/>
    </xf>
    <xf numFmtId="3" fontId="35" fillId="0" borderId="0" xfId="0" applyNumberFormat="1" applyFont="1" applyAlignment="1">
      <alignment horizontal="center" vertical="center"/>
    </xf>
    <xf numFmtId="179" fontId="14" fillId="0" borderId="1" xfId="0" applyNumberFormat="1" applyFont="1" applyBorder="1" applyAlignment="1">
      <alignment horizontal="center" vertical="center"/>
    </xf>
    <xf numFmtId="4" fontId="35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36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179" fontId="13" fillId="0" borderId="1" xfId="0" applyNumberFormat="1" applyFont="1" applyBorder="1" applyAlignment="1">
      <alignment horizontal="center" vertical="center"/>
    </xf>
    <xf numFmtId="179" fontId="13" fillId="9" borderId="1" xfId="0" applyNumberFormat="1" applyFont="1" applyFill="1" applyBorder="1" applyAlignment="1">
      <alignment horizontal="center" vertical="center"/>
    </xf>
    <xf numFmtId="179" fontId="14" fillId="36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9" fontId="13" fillId="0" borderId="1" xfId="0" applyNumberFormat="1" applyFont="1" applyBorder="1" applyAlignment="1">
      <alignment horizontal="center" vertical="center"/>
    </xf>
    <xf numFmtId="9" fontId="13" fillId="36" borderId="1" xfId="0" applyNumberFormat="1" applyFont="1" applyFill="1" applyBorder="1" applyAlignment="1">
      <alignment horizontal="center" vertical="center"/>
    </xf>
    <xf numFmtId="173" fontId="13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13" fillId="37" borderId="1" xfId="0" applyNumberFormat="1" applyFont="1" applyFill="1" applyBorder="1" applyAlignment="1">
      <alignment horizontal="center" vertical="center"/>
    </xf>
    <xf numFmtId="10" fontId="9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" fontId="9" fillId="0" borderId="0" xfId="0" applyNumberFormat="1" applyFont="1"/>
    <xf numFmtId="0" fontId="14" fillId="22" borderId="1" xfId="0" applyFont="1" applyFill="1" applyBorder="1" applyAlignment="1">
      <alignment horizontal="center" vertical="center"/>
    </xf>
    <xf numFmtId="0" fontId="3" fillId="15" borderId="0" xfId="0" applyFont="1" applyFill="1"/>
    <xf numFmtId="0" fontId="0" fillId="15" borderId="0" xfId="0" applyFill="1"/>
    <xf numFmtId="0" fontId="55" fillId="15" borderId="0" xfId="0" applyFont="1" applyFill="1" applyAlignment="1">
      <alignment horizontal="center" vertical="center"/>
    </xf>
    <xf numFmtId="0" fontId="11" fillId="15" borderId="0" xfId="0" applyFont="1" applyFill="1" applyAlignment="1">
      <alignment horizontal="left" vertical="center" wrapText="1"/>
    </xf>
    <xf numFmtId="0" fontId="13" fillId="15" borderId="0" xfId="0" applyFont="1" applyFill="1"/>
    <xf numFmtId="0" fontId="48" fillId="15" borderId="0" xfId="0" applyFont="1" applyFill="1"/>
    <xf numFmtId="0" fontId="35" fillId="15" borderId="0" xfId="0" applyFont="1" applyFill="1" applyAlignment="1">
      <alignment horizontal="center" vertical="center"/>
    </xf>
    <xf numFmtId="10" fontId="48" fillId="15" borderId="0" xfId="0" applyNumberFormat="1" applyFont="1" applyFill="1" applyAlignment="1">
      <alignment horizontal="center" vertical="center"/>
    </xf>
    <xf numFmtId="0" fontId="3" fillId="38" borderId="0" xfId="0" applyFont="1" applyFill="1" applyAlignment="1">
      <alignment horizontal="center" vertical="center"/>
    </xf>
    <xf numFmtId="0" fontId="9" fillId="15" borderId="0" xfId="0" applyFont="1" applyFill="1"/>
    <xf numFmtId="9" fontId="13" fillId="0" borderId="3" xfId="0" applyNumberFormat="1" applyFont="1" applyBorder="1" applyAlignment="1">
      <alignment horizontal="center" vertical="center"/>
    </xf>
    <xf numFmtId="177" fontId="25" fillId="15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169" fontId="22" fillId="0" borderId="0" xfId="0" applyNumberFormat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4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9" borderId="0" xfId="0" applyFont="1" applyFill="1" applyAlignment="1">
      <alignment horizontal="left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 wrapText="1"/>
    </xf>
    <xf numFmtId="49" fontId="16" fillId="0" borderId="11" xfId="0" applyNumberFormat="1" applyFont="1" applyBorder="1" applyAlignment="1">
      <alignment vertical="center" wrapText="1"/>
    </xf>
    <xf numFmtId="49" fontId="16" fillId="0" borderId="8" xfId="0" applyNumberFormat="1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 wrapText="1"/>
    </xf>
    <xf numFmtId="49" fontId="16" fillId="0" borderId="11" xfId="0" applyNumberFormat="1" applyFont="1" applyBorder="1" applyAlignment="1">
      <alignment horizontal="left" vertical="center" wrapText="1"/>
    </xf>
    <xf numFmtId="4" fontId="16" fillId="0" borderId="8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4" fontId="16" fillId="0" borderId="10" xfId="0" applyNumberFormat="1" applyFont="1" applyBorder="1" applyAlignment="1">
      <alignment vertical="center" wrapText="1"/>
    </xf>
    <xf numFmtId="4" fontId="16" fillId="0" borderId="11" xfId="0" applyNumberFormat="1" applyFont="1" applyBorder="1" applyAlignment="1">
      <alignment vertical="center" wrapText="1"/>
    </xf>
    <xf numFmtId="2" fontId="16" fillId="0" borderId="8" xfId="0" applyNumberFormat="1" applyFont="1" applyBorder="1" applyAlignment="1">
      <alignment horizontal="left" vertical="center" wrapText="1"/>
    </xf>
    <xf numFmtId="2" fontId="16" fillId="0" borderId="10" xfId="0" applyNumberFormat="1" applyFont="1" applyBorder="1" applyAlignment="1">
      <alignment horizontal="left" vertical="center" wrapText="1"/>
    </xf>
    <xf numFmtId="2" fontId="16" fillId="0" borderId="11" xfId="0" applyNumberFormat="1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4" fontId="16" fillId="0" borderId="10" xfId="0" applyNumberFormat="1" applyFont="1" applyBorder="1" applyAlignment="1">
      <alignment horizontal="left" vertical="center" wrapText="1"/>
    </xf>
    <xf numFmtId="4" fontId="16" fillId="0" borderId="11" xfId="0" applyNumberFormat="1" applyFont="1" applyBorder="1" applyAlignment="1">
      <alignment horizontal="left" vertical="center" wrapText="1"/>
    </xf>
    <xf numFmtId="4" fontId="16" fillId="0" borderId="8" xfId="0" applyNumberFormat="1" applyFont="1" applyBorder="1" applyAlignment="1">
      <alignment horizontal="left" vertical="center" wrapText="1"/>
    </xf>
    <xf numFmtId="0" fontId="24" fillId="0" borderId="0" xfId="0" applyFont="1" applyAlignment="1">
      <alignment horizontal="center" wrapText="1"/>
    </xf>
    <xf numFmtId="0" fontId="2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7" xfId="0" applyFont="1" applyBorder="1" applyAlignment="1">
      <alignment horizontal="left" wrapText="1"/>
    </xf>
    <xf numFmtId="0" fontId="15" fillId="0" borderId="0" xfId="0" applyFont="1" applyAlignment="1">
      <alignment horizontal="right"/>
    </xf>
    <xf numFmtId="0" fontId="25" fillId="0" borderId="7" xfId="0" applyFont="1" applyBorder="1" applyAlignment="1">
      <alignment horizontal="center" wrapText="1"/>
    </xf>
    <xf numFmtId="0" fontId="16" fillId="0" borderId="12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9" fillId="0" borderId="0" xfId="0" applyFont="1"/>
    <xf numFmtId="170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left" wrapText="1"/>
    </xf>
    <xf numFmtId="170" fontId="23" fillId="0" borderId="12" xfId="0" applyNumberFormat="1" applyFont="1" applyBorder="1" applyAlignment="1">
      <alignment horizontal="right"/>
    </xf>
    <xf numFmtId="0" fontId="15" fillId="0" borderId="0" xfId="0" applyFont="1" applyAlignment="1">
      <alignment horizontal="right" vertical="center"/>
    </xf>
    <xf numFmtId="170" fontId="15" fillId="0" borderId="0" xfId="0" applyNumberFormat="1" applyFont="1" applyAlignment="1">
      <alignment horizontal="right"/>
    </xf>
    <xf numFmtId="0" fontId="15" fillId="0" borderId="0" xfId="0" applyFont="1"/>
    <xf numFmtId="0" fontId="25" fillId="0" borderId="0" xfId="0" applyFont="1" applyAlignment="1">
      <alignment horizontal="center" wrapText="1"/>
    </xf>
    <xf numFmtId="0" fontId="16" fillId="0" borderId="12" xfId="0" applyFont="1" applyBorder="1" applyAlignment="1">
      <alignment horizontal="center" vertical="top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left" wrapText="1"/>
    </xf>
    <xf numFmtId="0" fontId="26" fillId="0" borderId="0" xfId="0" applyFont="1" applyAlignment="1">
      <alignment horizontal="center" wrapText="1"/>
    </xf>
    <xf numFmtId="0" fontId="16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7" xfId="0" applyFont="1" applyBorder="1" applyAlignment="1">
      <alignment horizontal="left"/>
    </xf>
    <xf numFmtId="0" fontId="16" fillId="0" borderId="12" xfId="0" applyFont="1" applyBorder="1" applyAlignment="1">
      <alignment horizontal="center" vertical="top"/>
    </xf>
    <xf numFmtId="172" fontId="15" fillId="0" borderId="0" xfId="0" applyNumberFormat="1" applyFont="1" applyAlignment="1">
      <alignment horizontal="right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25" fillId="0" borderId="4" xfId="0" applyFont="1" applyBorder="1" applyAlignment="1">
      <alignment horizontal="center"/>
    </xf>
    <xf numFmtId="0" fontId="25" fillId="0" borderId="36" xfId="0" applyFont="1" applyBorder="1" applyAlignment="1">
      <alignment horizontal="center"/>
    </xf>
    <xf numFmtId="0" fontId="25" fillId="0" borderId="37" xfId="0" applyFont="1" applyBorder="1" applyAlignment="1">
      <alignment horizontal="center"/>
    </xf>
    <xf numFmtId="0" fontId="25" fillId="0" borderId="38" xfId="0" applyFont="1" applyBorder="1" applyAlignment="1">
      <alignment horizontal="center"/>
    </xf>
    <xf numFmtId="0" fontId="25" fillId="0" borderId="39" xfId="0" applyFont="1" applyBorder="1" applyAlignment="1">
      <alignment horizontal="center"/>
    </xf>
    <xf numFmtId="0" fontId="9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11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4" fillId="23" borderId="0" xfId="0" applyFont="1" applyFill="1" applyAlignment="1" applyProtection="1">
      <alignment horizontal="center" vertical="center" wrapText="1"/>
      <protection locked="0"/>
    </xf>
    <xf numFmtId="0" fontId="52" fillId="0" borderId="0" xfId="0" applyFont="1" applyAlignment="1" applyProtection="1">
      <alignment horizontal="center" vertical="center"/>
      <protection locked="0"/>
    </xf>
    <xf numFmtId="0" fontId="19" fillId="23" borderId="3" xfId="0" applyFont="1" applyFill="1" applyBorder="1" applyAlignment="1" applyProtection="1">
      <alignment horizontal="center" vertical="center" wrapText="1"/>
      <protection locked="0"/>
    </xf>
    <xf numFmtId="0" fontId="19" fillId="23" borderId="14" xfId="0" applyFont="1" applyFill="1" applyBorder="1" applyAlignment="1" applyProtection="1">
      <alignment horizontal="center" vertical="center" wrapText="1"/>
      <protection locked="0"/>
    </xf>
    <xf numFmtId="0" fontId="19" fillId="23" borderId="6" xfId="0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4" fontId="19" fillId="21" borderId="3" xfId="0" applyNumberFormat="1" applyFont="1" applyFill="1" applyBorder="1" applyAlignment="1" applyProtection="1">
      <alignment horizontal="center" vertical="center" wrapText="1"/>
      <protection locked="0"/>
    </xf>
    <xf numFmtId="4" fontId="19" fillId="21" borderId="6" xfId="0" applyNumberFormat="1" applyFont="1" applyFill="1" applyBorder="1" applyAlignment="1" applyProtection="1">
      <alignment horizontal="center" vertical="center" wrapText="1"/>
      <protection locked="0"/>
    </xf>
    <xf numFmtId="3" fontId="19" fillId="21" borderId="3" xfId="0" applyNumberFormat="1" applyFont="1" applyFill="1" applyBorder="1" applyAlignment="1" applyProtection="1">
      <alignment horizontal="center" vertical="center" wrapText="1"/>
      <protection locked="0"/>
    </xf>
    <xf numFmtId="3" fontId="19" fillId="21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1" borderId="3" xfId="0" applyFont="1" applyFill="1" applyBorder="1" applyAlignment="1" applyProtection="1">
      <alignment horizontal="center" vertical="center" wrapText="1"/>
      <protection locked="0"/>
    </xf>
    <xf numFmtId="0" fontId="19" fillId="21" borderId="6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center" vertical="center" wrapText="1"/>
    </xf>
    <xf numFmtId="3" fontId="19" fillId="34" borderId="1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 applyProtection="1">
      <alignment horizontal="center" vertical="center" wrapText="1"/>
      <protection locked="0"/>
    </xf>
    <xf numFmtId="0" fontId="19" fillId="0" borderId="14" xfId="0" applyFont="1" applyBorder="1" applyAlignment="1" applyProtection="1">
      <alignment horizontal="center" vertical="center" wrapText="1"/>
      <protection locked="0"/>
    </xf>
    <xf numFmtId="0" fontId="19" fillId="0" borderId="6" xfId="0" applyFont="1" applyBorder="1" applyAlignment="1" applyProtection="1">
      <alignment horizontal="center" vertical="center" wrapText="1"/>
      <protection locked="0"/>
    </xf>
    <xf numFmtId="3" fontId="19" fillId="21" borderId="1" xfId="0" applyNumberFormat="1" applyFont="1" applyFill="1" applyBorder="1" applyAlignment="1" applyProtection="1">
      <alignment horizontal="center" vertical="center" wrapText="1"/>
      <protection locked="0"/>
    </xf>
    <xf numFmtId="4" fontId="19" fillId="21" borderId="1" xfId="0" applyNumberFormat="1" applyFont="1" applyFill="1" applyBorder="1" applyAlignment="1" applyProtection="1">
      <alignment horizontal="center" vertical="center" wrapText="1"/>
      <protection locked="0"/>
    </xf>
    <xf numFmtId="3" fontId="19" fillId="34" borderId="3" xfId="0" applyNumberFormat="1" applyFont="1" applyFill="1" applyBorder="1" applyAlignment="1" applyProtection="1">
      <alignment horizontal="center" vertical="center" wrapText="1"/>
      <protection locked="0"/>
    </xf>
    <xf numFmtId="3" fontId="19" fillId="34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19" fillId="0" borderId="3" xfId="0" applyFont="1" applyBorder="1" applyAlignment="1" applyProtection="1">
      <alignment horizontal="left" vertical="center" wrapText="1" indent="2"/>
      <protection locked="0"/>
    </xf>
    <xf numFmtId="0" fontId="19" fillId="0" borderId="14" xfId="0" applyFont="1" applyBorder="1" applyAlignment="1" applyProtection="1">
      <alignment horizontal="left" vertical="center" wrapText="1" indent="2"/>
      <protection locked="0"/>
    </xf>
    <xf numFmtId="0" fontId="19" fillId="0" borderId="6" xfId="0" applyFont="1" applyBorder="1" applyAlignment="1" applyProtection="1">
      <alignment horizontal="left" vertical="center" wrapText="1" indent="2"/>
      <protection locked="0"/>
    </xf>
    <xf numFmtId="0" fontId="11" fillId="18" borderId="3" xfId="0" applyFont="1" applyFill="1" applyBorder="1" applyAlignment="1" applyProtection="1">
      <alignment horizontal="left" vertical="center" wrapText="1"/>
      <protection locked="0"/>
    </xf>
    <xf numFmtId="0" fontId="11" fillId="18" borderId="14" xfId="0" applyFont="1" applyFill="1" applyBorder="1" applyAlignment="1" applyProtection="1">
      <alignment horizontal="left" vertical="center" wrapText="1"/>
      <protection locked="0"/>
    </xf>
    <xf numFmtId="0" fontId="11" fillId="18" borderId="6" xfId="0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8" fillId="0" borderId="2" xfId="0" applyFont="1" applyBorder="1" applyAlignment="1" applyProtection="1">
      <alignment vertical="center" wrapText="1"/>
      <protection locked="0"/>
    </xf>
    <xf numFmtId="0" fontId="0" fillId="0" borderId="5" xfId="0" applyBorder="1" applyAlignment="1">
      <alignment vertical="center" wrapText="1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0" fontId="19" fillId="23" borderId="3" xfId="0" applyFont="1" applyFill="1" applyBorder="1" applyAlignment="1" applyProtection="1">
      <alignment horizontal="left" vertical="center" wrapText="1" indent="2"/>
      <protection locked="0"/>
    </xf>
    <xf numFmtId="0" fontId="19" fillId="23" borderId="14" xfId="0" applyFont="1" applyFill="1" applyBorder="1" applyAlignment="1" applyProtection="1">
      <alignment horizontal="left" vertical="center" wrapText="1" indent="2"/>
      <protection locked="0"/>
    </xf>
    <xf numFmtId="0" fontId="19" fillId="23" borderId="6" xfId="0" applyFont="1" applyFill="1" applyBorder="1" applyAlignment="1" applyProtection="1">
      <alignment horizontal="left" vertical="center" wrapText="1" indent="2"/>
      <protection locked="0"/>
    </xf>
    <xf numFmtId="0" fontId="47" fillId="0" borderId="3" xfId="0" applyFont="1" applyBorder="1" applyAlignment="1" applyProtection="1">
      <alignment horizontal="left" vertical="center" wrapText="1" indent="2"/>
      <protection locked="0"/>
    </xf>
    <xf numFmtId="0" fontId="47" fillId="0" borderId="14" xfId="0" applyFont="1" applyBorder="1" applyAlignment="1" applyProtection="1">
      <alignment horizontal="left" vertical="center" wrapText="1" indent="2"/>
      <protection locked="0"/>
    </xf>
    <xf numFmtId="0" fontId="47" fillId="0" borderId="6" xfId="0" applyFont="1" applyBorder="1" applyAlignment="1" applyProtection="1">
      <alignment horizontal="left" vertical="center" wrapText="1" indent="2"/>
      <protection locked="0"/>
    </xf>
    <xf numFmtId="0" fontId="51" fillId="0" borderId="0" xfId="0" applyFont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center"/>
    </xf>
    <xf numFmtId="0" fontId="19" fillId="0" borderId="1" xfId="0" applyFont="1" applyBorder="1" applyAlignment="1" applyProtection="1">
      <alignment horizontal="center" vertical="center"/>
      <protection locked="0"/>
    </xf>
    <xf numFmtId="0" fontId="0" fillId="0" borderId="14" xfId="0" applyBorder="1" applyAlignment="1">
      <alignment horizontal="center" vertical="center" wrapText="1"/>
    </xf>
    <xf numFmtId="0" fontId="19" fillId="0" borderId="42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11" fillId="0" borderId="14" xfId="0" applyFont="1" applyBorder="1" applyAlignment="1" applyProtection="1">
      <alignment horizontal="left" vertical="center" wrapText="1"/>
      <protection locked="0"/>
    </xf>
    <xf numFmtId="0" fontId="11" fillId="0" borderId="6" xfId="0" applyFont="1" applyBorder="1" applyAlignment="1" applyProtection="1">
      <alignment horizontal="left" vertical="center" wrapText="1"/>
      <protection locked="0"/>
    </xf>
    <xf numFmtId="0" fontId="53" fillId="26" borderId="3" xfId="0" applyFont="1" applyFill="1" applyBorder="1" applyAlignment="1" applyProtection="1">
      <alignment horizontal="left" vertical="center" wrapText="1"/>
      <protection locked="0"/>
    </xf>
    <xf numFmtId="0" fontId="54" fillId="26" borderId="14" xfId="0" applyFont="1" applyFill="1" applyBorder="1" applyAlignment="1">
      <alignment horizontal="left" vertical="center" wrapText="1"/>
    </xf>
    <xf numFmtId="0" fontId="54" fillId="26" borderId="6" xfId="0" applyFont="1" applyFill="1" applyBorder="1" applyAlignment="1">
      <alignment horizontal="left" vertical="center" wrapText="1"/>
    </xf>
    <xf numFmtId="0" fontId="11" fillId="34" borderId="3" xfId="0" applyFont="1" applyFill="1" applyBorder="1" applyAlignment="1" applyProtection="1">
      <alignment horizontal="left" vertical="center" wrapText="1"/>
      <protection locked="0"/>
    </xf>
    <xf numFmtId="0" fontId="12" fillId="34" borderId="14" xfId="0" applyFont="1" applyFill="1" applyBorder="1" applyAlignment="1">
      <alignment horizontal="left" vertical="center" wrapText="1"/>
    </xf>
    <xf numFmtId="0" fontId="12" fillId="34" borderId="6" xfId="0" applyFont="1" applyFill="1" applyBorder="1" applyAlignment="1">
      <alignment horizontal="left" vertical="center" wrapText="1"/>
    </xf>
    <xf numFmtId="0" fontId="53" fillId="27" borderId="3" xfId="0" applyFont="1" applyFill="1" applyBorder="1" applyAlignment="1" applyProtection="1">
      <alignment horizontal="left" vertical="center" wrapText="1"/>
      <protection locked="0"/>
    </xf>
    <xf numFmtId="0" fontId="54" fillId="27" borderId="14" xfId="0" applyFont="1" applyFill="1" applyBorder="1" applyAlignment="1">
      <alignment horizontal="left" vertical="center" wrapText="1"/>
    </xf>
    <xf numFmtId="0" fontId="54" fillId="27" borderId="6" xfId="0" applyFont="1" applyFill="1" applyBorder="1" applyAlignment="1">
      <alignment horizontal="left" vertical="center" wrapText="1"/>
    </xf>
    <xf numFmtId="0" fontId="53" fillId="23" borderId="3" xfId="0" applyFont="1" applyFill="1" applyBorder="1" applyAlignment="1" applyProtection="1">
      <alignment horizontal="left" vertical="center" wrapText="1"/>
      <protection locked="0"/>
    </xf>
    <xf numFmtId="0" fontId="54" fillId="23" borderId="14" xfId="0" applyFont="1" applyFill="1" applyBorder="1" applyAlignment="1">
      <alignment horizontal="left" vertical="center" wrapText="1"/>
    </xf>
    <xf numFmtId="0" fontId="54" fillId="23" borderId="6" xfId="0" applyFont="1" applyFill="1" applyBorder="1" applyAlignment="1">
      <alignment horizontal="left" vertical="center" wrapText="1"/>
    </xf>
    <xf numFmtId="0" fontId="53" fillId="24" borderId="3" xfId="0" applyFont="1" applyFill="1" applyBorder="1" applyAlignment="1" applyProtection="1">
      <alignment horizontal="left" vertical="center" wrapText="1"/>
      <protection locked="0"/>
    </xf>
    <xf numFmtId="0" fontId="54" fillId="24" borderId="14" xfId="0" applyFont="1" applyFill="1" applyBorder="1" applyAlignment="1">
      <alignment horizontal="left" vertical="center" wrapText="1"/>
    </xf>
    <xf numFmtId="0" fontId="54" fillId="24" borderId="6" xfId="0" applyFont="1" applyFill="1" applyBorder="1" applyAlignment="1">
      <alignment horizontal="left" vertical="center" wrapText="1"/>
    </xf>
    <xf numFmtId="0" fontId="11" fillId="27" borderId="3" xfId="0" applyFont="1" applyFill="1" applyBorder="1" applyAlignment="1" applyProtection="1">
      <alignment horizontal="left" vertical="center" wrapText="1"/>
      <protection locked="0"/>
    </xf>
    <xf numFmtId="0" fontId="0" fillId="0" borderId="1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18" borderId="14" xfId="0" applyFill="1" applyBorder="1" applyAlignment="1">
      <alignment horizontal="left" vertical="center" wrapText="1"/>
    </xf>
    <xf numFmtId="0" fontId="0" fillId="18" borderId="6" xfId="0" applyFill="1" applyBorder="1" applyAlignment="1">
      <alignment horizontal="left" vertical="center" wrapText="1"/>
    </xf>
    <xf numFmtId="0" fontId="11" fillId="26" borderId="3" xfId="0" applyFont="1" applyFill="1" applyBorder="1" applyAlignment="1" applyProtection="1">
      <alignment horizontal="left" vertical="center" wrapText="1"/>
      <protection locked="0"/>
    </xf>
    <xf numFmtId="0" fontId="0" fillId="26" borderId="14" xfId="0" applyFill="1" applyBorder="1" applyAlignment="1">
      <alignment horizontal="left" vertical="center" wrapText="1"/>
    </xf>
    <xf numFmtId="0" fontId="0" fillId="26" borderId="6" xfId="0" applyFill="1" applyBorder="1" applyAlignment="1">
      <alignment horizontal="left" vertical="center" wrapText="1"/>
    </xf>
    <xf numFmtId="0" fontId="19" fillId="34" borderId="1" xfId="0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0" fillId="0" borderId="1" xfId="0" applyBorder="1" applyAlignment="1">
      <alignment vertical="center"/>
    </xf>
    <xf numFmtId="0" fontId="19" fillId="0" borderId="43" xfId="0" applyFont="1" applyBorder="1" applyAlignment="1" applyProtection="1">
      <alignment horizontal="center" vertical="center" wrapText="1"/>
      <protection locked="0"/>
    </xf>
    <xf numFmtId="0" fontId="19" fillId="0" borderId="40" xfId="0" applyFont="1" applyBorder="1" applyAlignment="1" applyProtection="1">
      <alignment horizontal="center" vertical="center" wrapText="1"/>
      <protection locked="0"/>
    </xf>
    <xf numFmtId="0" fontId="19" fillId="0" borderId="41" xfId="0" applyFont="1" applyBorder="1" applyAlignment="1" applyProtection="1">
      <alignment horizontal="center" vertical="center" wrapText="1"/>
      <protection locked="0"/>
    </xf>
    <xf numFmtId="0" fontId="19" fillId="0" borderId="2" xfId="0" applyFont="1" applyBorder="1" applyAlignment="1" applyProtection="1">
      <alignment horizontal="center" vertical="center"/>
      <protection locked="0"/>
    </xf>
    <xf numFmtId="0" fontId="19" fillId="0" borderId="5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3" fillId="35" borderId="1" xfId="0" applyFont="1" applyFill="1" applyBorder="1" applyAlignment="1">
      <alignment horizontal="left" vertical="center"/>
    </xf>
    <xf numFmtId="0" fontId="5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79" fontId="56" fillId="0" borderId="1" xfId="0" applyNumberFormat="1" applyFont="1" applyBorder="1" applyAlignment="1">
      <alignment horizontal="left" vertical="center"/>
    </xf>
    <xf numFmtId="0" fontId="57" fillId="0" borderId="0" xfId="0" applyFont="1"/>
    <xf numFmtId="0" fontId="3" fillId="8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left" vertical="center"/>
    </xf>
    <xf numFmtId="0" fontId="13" fillId="10" borderId="1" xfId="0" applyFont="1" applyFill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13" fillId="37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26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D8D8D8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D8D8D8"/>
        </patternFill>
      </fill>
    </dxf>
    <dxf>
      <fill>
        <patternFill patternType="solid">
          <bgColor rgb="FFD8D8D8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D8D8D8"/>
        </patternFill>
      </fill>
    </dxf>
    <dxf>
      <fill>
        <patternFill patternType="solid">
          <bgColor rgb="FFD8D8D8"/>
        </patternFill>
      </fill>
    </dxf>
    <dxf>
      <fill>
        <patternFill patternType="solid">
          <bgColor rgb="FFD8D8D8"/>
        </patternFill>
      </fill>
    </dxf>
    <dxf>
      <fill>
        <patternFill patternType="solid">
          <bgColor rgb="FFD8D8D8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57;%20&#1052;&#1086;&#1089;&#1082;&#1074;&#1072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 Москва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0"/>
  <sheetViews>
    <sheetView tabSelected="1" view="pageBreakPreview" zoomScale="70" workbookViewId="0">
      <selection activeCell="I26" sqref="I26"/>
    </sheetView>
  </sheetViews>
  <sheetFormatPr defaultColWidth="9.140625" defaultRowHeight="15" outlineLevelRow="1" x14ac:dyDescent="0.25"/>
  <cols>
    <col min="1" max="1" width="7.42578125" style="1" customWidth="1"/>
    <col min="2" max="2" width="68.140625" style="1" customWidth="1"/>
    <col min="3" max="3" width="25.5703125" style="1" customWidth="1"/>
  </cols>
  <sheetData>
    <row r="1" spans="1:3" ht="2.25" customHeight="1" x14ac:dyDescent="0.25"/>
    <row r="2" spans="1:3" ht="2.25" customHeight="1" x14ac:dyDescent="0.25"/>
    <row r="3" spans="1:3" ht="2.25" customHeight="1" x14ac:dyDescent="0.25"/>
    <row r="4" spans="1:3" ht="2.25" customHeight="1" x14ac:dyDescent="0.25">
      <c r="A4" s="1073"/>
      <c r="B4" s="1073"/>
      <c r="C4" s="1073"/>
    </row>
    <row r="5" spans="1:3" ht="2.25" customHeight="1" x14ac:dyDescent="0.25">
      <c r="A5" s="2"/>
      <c r="B5" s="2"/>
      <c r="C5" s="2"/>
    </row>
    <row r="6" spans="1:3" ht="15" customHeight="1" x14ac:dyDescent="0.25">
      <c r="A6" s="1074" t="s">
        <v>0</v>
      </c>
      <c r="B6" s="1074"/>
      <c r="C6" s="1074"/>
    </row>
    <row r="7" spans="1:3" ht="15" customHeight="1" x14ac:dyDescent="0.25">
      <c r="A7" s="9"/>
      <c r="B7" s="26" t="s">
        <v>1</v>
      </c>
      <c r="C7" s="10" t="s">
        <v>2</v>
      </c>
    </row>
    <row r="8" spans="1:3" ht="47.25" customHeight="1" x14ac:dyDescent="0.25">
      <c r="A8" s="1075" t="s">
        <v>3</v>
      </c>
      <c r="B8" s="1075"/>
      <c r="C8" s="1075"/>
    </row>
    <row r="9" spans="1:3" ht="15" customHeight="1" x14ac:dyDescent="0.25">
      <c r="A9" s="1076" t="s">
        <v>4</v>
      </c>
      <c r="B9" s="1076"/>
      <c r="C9" s="1076"/>
    </row>
    <row r="10" spans="1:3" ht="15" customHeight="1" x14ac:dyDescent="0.25">
      <c r="A10" s="9"/>
      <c r="B10" s="9"/>
      <c r="C10" s="9"/>
    </row>
    <row r="11" spans="1:3" ht="15" customHeight="1" x14ac:dyDescent="0.25">
      <c r="A11" s="9"/>
      <c r="B11" s="9"/>
      <c r="C11" s="9"/>
    </row>
    <row r="12" spans="1:3" ht="29.25" customHeight="1" x14ac:dyDescent="0.25">
      <c r="A12" s="11" t="s">
        <v>5</v>
      </c>
      <c r="B12" s="11" t="s">
        <v>6</v>
      </c>
      <c r="C12" s="11" t="s">
        <v>7</v>
      </c>
    </row>
    <row r="13" spans="1:3" ht="15" customHeight="1" x14ac:dyDescent="0.25">
      <c r="A13" s="11">
        <v>1</v>
      </c>
      <c r="B13" s="11">
        <v>2</v>
      </c>
      <c r="C13" s="11">
        <v>3</v>
      </c>
    </row>
    <row r="14" spans="1:3" ht="15" customHeight="1" x14ac:dyDescent="0.25">
      <c r="A14" s="11">
        <v>1</v>
      </c>
      <c r="B14" s="12" t="s">
        <v>8</v>
      </c>
      <c r="C14" s="13"/>
    </row>
    <row r="15" spans="1:3" ht="15" customHeight="1" x14ac:dyDescent="0.25">
      <c r="A15" s="11">
        <v>1.1000000000000001</v>
      </c>
      <c r="B15" s="14" t="s">
        <v>9</v>
      </c>
      <c r="C15" s="15">
        <f>'314 ПР НЦС'!H32+ССР!D103+ССР!E103</f>
        <v>1251.73046</v>
      </c>
    </row>
    <row r="16" spans="1:3" ht="15" customHeight="1" x14ac:dyDescent="0.25">
      <c r="A16" s="11">
        <v>1.2</v>
      </c>
      <c r="B16" s="16" t="s">
        <v>10</v>
      </c>
      <c r="C16" s="15">
        <f>'314 ПР НЦС'!H33+ССР!F103</f>
        <v>1307.6400000000001</v>
      </c>
    </row>
    <row r="17" spans="1:3" ht="15" customHeight="1" x14ac:dyDescent="0.25">
      <c r="A17" s="11">
        <v>1.3</v>
      </c>
      <c r="B17" s="16" t="s">
        <v>11</v>
      </c>
      <c r="C17" s="15">
        <f>'314 ПР НЦС'!H35+ССР!H97+ССР!H98</f>
        <v>268.92304660193997</v>
      </c>
    </row>
    <row r="18" spans="1:3" ht="15" customHeight="1" x14ac:dyDescent="0.25">
      <c r="A18" s="11">
        <v>1.4</v>
      </c>
      <c r="B18" s="16" t="s">
        <v>12</v>
      </c>
      <c r="C18" s="15">
        <f>'314 ПР НЦС'!H34+'314 ПР НЦС'!H37+'314 ПР НЦС'!H38+'314 ПР НЦС'!H36+'314 ПР НЦС'!H39+ССР!G38+ССР!G45+ССР!G77+ССР!G84+ССР!G85+ССР!G86+ССР!G87+ССР!G88+ССР!G89+ССР!H105+ССР!H106+ССР!H107</f>
        <v>506.78679212902</v>
      </c>
    </row>
    <row r="19" spans="1:3" ht="15" customHeight="1" outlineLevel="1" x14ac:dyDescent="0.25">
      <c r="A19" s="17"/>
      <c r="B19" s="27" t="s">
        <v>13</v>
      </c>
      <c r="C19" s="18"/>
    </row>
    <row r="20" spans="1:3" ht="15" customHeight="1" outlineLevel="1" x14ac:dyDescent="0.25">
      <c r="A20" s="17"/>
      <c r="B20" s="27" t="s">
        <v>14</v>
      </c>
      <c r="C20" s="18">
        <f>'314 ПР НЦС'!H34+ССР!H77</f>
        <v>137.79063400000001</v>
      </c>
    </row>
    <row r="21" spans="1:3" ht="15" customHeight="1" outlineLevel="1" x14ac:dyDescent="0.25">
      <c r="A21" s="17"/>
      <c r="B21" s="27" t="s">
        <v>15</v>
      </c>
      <c r="C21" s="18">
        <f>'314 ПР НЦС'!H36+ССР!H92</f>
        <v>170.91039873097</v>
      </c>
    </row>
    <row r="22" spans="1:3" ht="15" customHeight="1" outlineLevel="1" x14ac:dyDescent="0.25">
      <c r="A22" s="17"/>
      <c r="B22" s="27" t="s">
        <v>16</v>
      </c>
      <c r="C22" s="18">
        <f>'314 ПР НЦС'!H37+ССР!H91</f>
        <v>58.834450757281999</v>
      </c>
    </row>
    <row r="23" spans="1:3" ht="15" customHeight="1" outlineLevel="1" x14ac:dyDescent="0.25">
      <c r="A23" s="17"/>
      <c r="B23" s="27" t="s">
        <v>17</v>
      </c>
      <c r="C23" s="18">
        <f>'314 ПР НЦС'!H39+ССР!H105+ССР!H106+ССР!H107</f>
        <v>96.403306796115999</v>
      </c>
    </row>
    <row r="24" spans="1:3" ht="15" customHeight="1" outlineLevel="1" x14ac:dyDescent="0.25">
      <c r="A24" s="17"/>
      <c r="B24" s="27" t="s">
        <v>18</v>
      </c>
      <c r="C24" s="18">
        <f>(ССР!G103-ССР!G102-ССР!G94-ССР!G81)+'314 ПР НЦС'!H38</f>
        <v>42.848001844659002</v>
      </c>
    </row>
    <row r="25" spans="1:3" ht="15" customHeight="1" outlineLevel="1" x14ac:dyDescent="0.25">
      <c r="A25" s="4"/>
      <c r="B25" s="28"/>
      <c r="C25" s="5"/>
    </row>
    <row r="26" spans="1:3" ht="27" customHeight="1" outlineLevel="1" x14ac:dyDescent="0.25">
      <c r="A26" s="4"/>
      <c r="B26" s="3" t="s">
        <v>19</v>
      </c>
      <c r="C26" s="5"/>
    </row>
    <row r="27" spans="1:3" ht="15" customHeight="1" outlineLevel="1" x14ac:dyDescent="0.25">
      <c r="A27" s="4"/>
      <c r="B27" s="3" t="s">
        <v>20</v>
      </c>
      <c r="C27" s="5">
        <f>SUM(C15:C18)</f>
        <v>3335.0802987309999</v>
      </c>
    </row>
    <row r="28" spans="1:3" ht="15" customHeight="1" outlineLevel="1" x14ac:dyDescent="0.25">
      <c r="A28" s="4"/>
      <c r="B28" s="6"/>
      <c r="C28" s="5"/>
    </row>
    <row r="29" spans="1:3" ht="15" customHeight="1" outlineLevel="1" x14ac:dyDescent="0.25">
      <c r="A29" s="4"/>
      <c r="B29" s="6"/>
      <c r="C29" s="5"/>
    </row>
    <row r="30" spans="1:3" ht="15" customHeight="1" outlineLevel="1" x14ac:dyDescent="0.25">
      <c r="A30" s="4"/>
      <c r="B30" s="6" t="s">
        <v>21</v>
      </c>
      <c r="C30" s="5">
        <v>0</v>
      </c>
    </row>
    <row r="31" spans="1:3" ht="15" customHeight="1" outlineLevel="1" x14ac:dyDescent="0.25">
      <c r="A31" s="4"/>
      <c r="B31" s="6" t="s">
        <v>22</v>
      </c>
      <c r="C31" s="5">
        <v>0</v>
      </c>
    </row>
    <row r="32" spans="1:3" ht="15" customHeight="1" outlineLevel="1" x14ac:dyDescent="0.25">
      <c r="A32" s="4"/>
      <c r="B32" s="6" t="s">
        <v>23</v>
      </c>
      <c r="C32" s="5">
        <v>0</v>
      </c>
    </row>
    <row r="33" spans="1:3" ht="15" customHeight="1" outlineLevel="1" x14ac:dyDescent="0.25">
      <c r="A33" s="4"/>
      <c r="B33" s="6" t="s">
        <v>24</v>
      </c>
      <c r="C33" s="5">
        <v>0</v>
      </c>
    </row>
    <row r="34" spans="1:3" ht="15" customHeight="1" outlineLevel="1" x14ac:dyDescent="0.25">
      <c r="A34" s="4"/>
      <c r="B34" s="6" t="s">
        <v>25</v>
      </c>
      <c r="C34" s="5">
        <f>C27</f>
        <v>3335.0802987309999</v>
      </c>
    </row>
    <row r="35" spans="1:3" ht="15" customHeight="1" outlineLevel="1" x14ac:dyDescent="0.25">
      <c r="A35" s="4"/>
      <c r="B35" s="6" t="s">
        <v>26</v>
      </c>
      <c r="C35" s="5">
        <v>0</v>
      </c>
    </row>
    <row r="36" spans="1:3" ht="15" customHeight="1" outlineLevel="1" x14ac:dyDescent="0.25">
      <c r="A36" s="4"/>
      <c r="B36" s="6" t="s">
        <v>27</v>
      </c>
      <c r="C36" s="5">
        <v>0</v>
      </c>
    </row>
    <row r="37" spans="1:3" ht="15" customHeight="1" outlineLevel="1" x14ac:dyDescent="0.25">
      <c r="A37" s="4"/>
      <c r="B37" s="6" t="s">
        <v>28</v>
      </c>
      <c r="C37" s="5">
        <v>0</v>
      </c>
    </row>
    <row r="38" spans="1:3" ht="15" customHeight="1" outlineLevel="1" x14ac:dyDescent="0.25">
      <c r="A38" s="4"/>
      <c r="B38" s="6" t="s">
        <v>29</v>
      </c>
      <c r="C38" s="5">
        <v>0</v>
      </c>
    </row>
    <row r="39" spans="1:3" ht="27" customHeight="1" outlineLevel="1" x14ac:dyDescent="0.25">
      <c r="A39" s="4"/>
      <c r="B39" s="6" t="s">
        <v>30</v>
      </c>
      <c r="C39" s="7"/>
    </row>
    <row r="40" spans="1:3" ht="15" customHeight="1" outlineLevel="1" x14ac:dyDescent="0.25">
      <c r="A40" s="4"/>
      <c r="B40" s="6"/>
      <c r="C40" s="19"/>
    </row>
    <row r="41" spans="1:3" ht="15" customHeight="1" outlineLevel="1" x14ac:dyDescent="0.25">
      <c r="A41" s="4"/>
      <c r="B41" s="37" t="s">
        <v>31</v>
      </c>
      <c r="C41" s="38">
        <v>109.09646626083</v>
      </c>
    </row>
    <row r="42" spans="1:3" ht="15" customHeight="1" outlineLevel="1" x14ac:dyDescent="0.25">
      <c r="A42" s="4"/>
      <c r="B42" s="37" t="s">
        <v>32</v>
      </c>
      <c r="C42" s="38">
        <v>109.11350326221</v>
      </c>
    </row>
    <row r="43" spans="1:3" ht="15" customHeight="1" outlineLevel="1" x14ac:dyDescent="0.25">
      <c r="A43" s="4"/>
      <c r="B43" s="37" t="s">
        <v>33</v>
      </c>
      <c r="C43" s="38">
        <v>107.81631706396</v>
      </c>
    </row>
    <row r="44" spans="1:3" ht="15" customHeight="1" outlineLevel="1" x14ac:dyDescent="0.25">
      <c r="A44" s="4"/>
      <c r="B44" s="37" t="s">
        <v>34</v>
      </c>
      <c r="C44" s="38">
        <v>105.26289686896</v>
      </c>
    </row>
    <row r="45" spans="1:3" ht="15" customHeight="1" outlineLevel="1" x14ac:dyDescent="0.25">
      <c r="A45" s="4"/>
      <c r="B45" s="37" t="s">
        <v>35</v>
      </c>
      <c r="C45" s="38">
        <v>104.42089798934001</v>
      </c>
    </row>
    <row r="46" spans="1:3" ht="15" customHeight="1" outlineLevel="1" x14ac:dyDescent="0.25">
      <c r="A46" s="4"/>
      <c r="B46" s="37" t="s">
        <v>36</v>
      </c>
      <c r="C46" s="39">
        <f>C45</f>
        <v>104.42089798934001</v>
      </c>
    </row>
    <row r="47" spans="1:3" ht="15" customHeight="1" outlineLevel="1" x14ac:dyDescent="0.25">
      <c r="A47" s="4"/>
      <c r="B47" s="37" t="s">
        <v>37</v>
      </c>
      <c r="C47" s="39">
        <f>C45</f>
        <v>104.42089798934001</v>
      </c>
    </row>
    <row r="48" spans="1:3" ht="15" customHeight="1" outlineLevel="1" x14ac:dyDescent="0.25">
      <c r="A48" s="4"/>
      <c r="B48" s="37" t="s">
        <v>38</v>
      </c>
      <c r="C48" s="39">
        <f>C45</f>
        <v>104.42089798934001</v>
      </c>
    </row>
    <row r="49" spans="1:3" ht="15" customHeight="1" outlineLevel="1" x14ac:dyDescent="0.25">
      <c r="A49" s="4"/>
      <c r="B49" s="37" t="s">
        <v>39</v>
      </c>
      <c r="C49" s="39">
        <f>C45</f>
        <v>104.42089798934001</v>
      </c>
    </row>
    <row r="50" spans="1:3" ht="15" customHeight="1" outlineLevel="1" x14ac:dyDescent="0.25">
      <c r="A50" s="4"/>
      <c r="B50" s="3" t="s">
        <v>40</v>
      </c>
      <c r="C50" s="7">
        <f>IF(ROUND(SUM(C28:C38),0)=0,C27,C27*(
C30/C27*(100+$C41)/200+
C31/C27*(100+$C42)/200*$C41/100+
C32/C27*(100+$C43)/200*$C42/100*$C41/100+
C33/C27*(100+$C44)/200*$C43/100*$C42/100*$C41/100+
C34/C27*(100+$C45)/200*$C44/100*$C43/100*$C42/100*$C41/100+
C35/C27*(100+$C46)/200*$C45/100*$C44/100*$C43/100*$C42/100*$C41/100+
C36/C27*(100+$C47)/200*$C46/100*$C45/100*$C44/100*$C43/100*$C42/100*$C41/100+
C37/C27*(100+$C48)/200*$C47/100*$C46/100*$C45/100*$C44/100*$C43/100*$C42/100*$C41/100+
C38/C27*(100+$C49)/200*$C48/100*$C47/100*$C46/100*$C45/100*$C44/100*$C43/100*$C42/100*$C41/100
))</f>
        <v>4605.2221471425</v>
      </c>
    </row>
    <row r="51" spans="1:3" ht="15" customHeight="1" outlineLevel="1" x14ac:dyDescent="0.25">
      <c r="A51" s="4"/>
      <c r="B51" s="29" t="s">
        <v>13</v>
      </c>
      <c r="C51" s="30"/>
    </row>
    <row r="52" spans="1:3" ht="15" customHeight="1" outlineLevel="1" x14ac:dyDescent="0.25">
      <c r="A52" s="4"/>
      <c r="B52" s="29" t="s">
        <v>9</v>
      </c>
      <c r="C52" s="31">
        <f>C15*(C50/C27)</f>
        <v>1728.4431918590999</v>
      </c>
    </row>
    <row r="53" spans="1:3" ht="15" customHeight="1" outlineLevel="1" x14ac:dyDescent="0.25">
      <c r="A53" s="4"/>
      <c r="B53" s="29" t="s">
        <v>10</v>
      </c>
      <c r="C53" s="31">
        <f>C16*(C50/C27)</f>
        <v>1805.6454864913001</v>
      </c>
    </row>
    <row r="54" spans="1:3" ht="15" customHeight="1" outlineLevel="1" x14ac:dyDescent="0.25">
      <c r="A54" s="4"/>
      <c r="B54" s="29" t="s">
        <v>11</v>
      </c>
      <c r="C54" s="31">
        <f>C17*(C50/C27)</f>
        <v>371.34049532767</v>
      </c>
    </row>
    <row r="55" spans="1:3" ht="15" customHeight="1" outlineLevel="1" x14ac:dyDescent="0.25">
      <c r="A55" s="4"/>
      <c r="B55" s="29" t="s">
        <v>14</v>
      </c>
      <c r="C55" s="31">
        <f>C20*(C50/C27)</f>
        <v>190.26722673126</v>
      </c>
    </row>
    <row r="56" spans="1:3" ht="15" customHeight="1" outlineLevel="1" x14ac:dyDescent="0.25">
      <c r="A56" s="4"/>
      <c r="B56" s="32" t="s">
        <v>15</v>
      </c>
      <c r="C56" s="31">
        <f>C21*(C50/C27)</f>
        <v>236.00042065323001</v>
      </c>
    </row>
    <row r="57" spans="1:3" ht="15" customHeight="1" outlineLevel="1" x14ac:dyDescent="0.25">
      <c r="A57" s="4"/>
      <c r="B57" s="32" t="s">
        <v>16</v>
      </c>
      <c r="C57" s="31">
        <f>C22*(C50/C27)</f>
        <v>81.241137056129006</v>
      </c>
    </row>
    <row r="58" spans="1:3" ht="15" customHeight="1" outlineLevel="1" x14ac:dyDescent="0.25">
      <c r="A58" s="4"/>
      <c r="B58" s="29" t="s">
        <v>17</v>
      </c>
      <c r="C58" s="31">
        <f>C23*(C50/C27)</f>
        <v>133.11782738310001</v>
      </c>
    </row>
    <row r="59" spans="1:3" ht="15" customHeight="1" outlineLevel="1" x14ac:dyDescent="0.25">
      <c r="A59" s="4"/>
      <c r="B59" s="29" t="s">
        <v>18</v>
      </c>
      <c r="C59" s="31">
        <f>C24*(C50/C27)</f>
        <v>59.166361640801</v>
      </c>
    </row>
    <row r="60" spans="1:3" ht="15" customHeight="1" outlineLevel="1" x14ac:dyDescent="0.25">
      <c r="A60" s="4"/>
      <c r="B60" s="3" t="s">
        <v>41</v>
      </c>
      <c r="C60" s="7">
        <f>C50</f>
        <v>4605.2221471425</v>
      </c>
    </row>
    <row r="61" spans="1:3" ht="15" customHeight="1" outlineLevel="1" x14ac:dyDescent="0.25">
      <c r="A61" s="4"/>
      <c r="B61" s="3" t="s">
        <v>42</v>
      </c>
      <c r="C61" s="7">
        <f>C60*0.2</f>
        <v>921.04442942851006</v>
      </c>
    </row>
    <row r="62" spans="1:3" ht="15" customHeight="1" outlineLevel="1" x14ac:dyDescent="0.25">
      <c r="A62" s="4"/>
      <c r="B62" s="8" t="s">
        <v>43</v>
      </c>
      <c r="C62" s="7">
        <f>C60+C61</f>
        <v>5526.2665765709999</v>
      </c>
    </row>
    <row r="63" spans="1:3" ht="15" customHeight="1" x14ac:dyDescent="0.25">
      <c r="A63" s="4"/>
      <c r="B63" s="3"/>
      <c r="C63" s="7"/>
    </row>
    <row r="64" spans="1:3" ht="15" hidden="1" customHeight="1" outlineLevel="1" x14ac:dyDescent="0.25">
      <c r="A64" s="11">
        <v>2</v>
      </c>
      <c r="B64" s="12" t="s">
        <v>44</v>
      </c>
      <c r="C64" s="20" t="s">
        <v>45</v>
      </c>
    </row>
    <row r="65" spans="1:3" ht="15" hidden="1" customHeight="1" outlineLevel="1" x14ac:dyDescent="0.25">
      <c r="A65" s="21">
        <v>3</v>
      </c>
      <c r="B65" s="22" t="s">
        <v>46</v>
      </c>
      <c r="C65" s="20" t="s">
        <v>45</v>
      </c>
    </row>
    <row r="66" spans="1:3" ht="27" hidden="1" customHeight="1" outlineLevel="1" x14ac:dyDescent="0.25">
      <c r="A66" s="11">
        <v>4</v>
      </c>
      <c r="B66" s="12" t="s">
        <v>47</v>
      </c>
      <c r="C66" s="20" t="s">
        <v>45</v>
      </c>
    </row>
    <row r="67" spans="1:3" ht="27" hidden="1" customHeight="1" outlineLevel="1" x14ac:dyDescent="0.25">
      <c r="A67" s="11">
        <v>4.0999999999999996</v>
      </c>
      <c r="B67" s="14" t="s">
        <v>48</v>
      </c>
      <c r="C67" s="20" t="s">
        <v>45</v>
      </c>
    </row>
    <row r="68" spans="1:3" ht="27" hidden="1" customHeight="1" outlineLevel="1" x14ac:dyDescent="0.25">
      <c r="A68" s="11">
        <v>4.2</v>
      </c>
      <c r="B68" s="14" t="s">
        <v>49</v>
      </c>
      <c r="C68" s="20" t="s">
        <v>45</v>
      </c>
    </row>
    <row r="69" spans="1:3" ht="15" hidden="1" customHeight="1" outlineLevel="1" x14ac:dyDescent="0.25">
      <c r="A69" s="11">
        <v>4.3</v>
      </c>
      <c r="B69" s="14" t="s">
        <v>50</v>
      </c>
      <c r="C69" s="20" t="s">
        <v>45</v>
      </c>
    </row>
    <row r="70" spans="1:3" ht="15" hidden="1" customHeight="1" outlineLevel="1" x14ac:dyDescent="0.25">
      <c r="A70" s="11">
        <v>4.4000000000000004</v>
      </c>
      <c r="B70" s="14" t="s">
        <v>51</v>
      </c>
      <c r="C70" s="20" t="s">
        <v>45</v>
      </c>
    </row>
    <row r="71" spans="1:3" ht="15" hidden="1" customHeight="1" outlineLevel="1" x14ac:dyDescent="0.25">
      <c r="A71" s="11">
        <v>4.5</v>
      </c>
      <c r="B71" s="14" t="s">
        <v>52</v>
      </c>
      <c r="C71" s="20" t="s">
        <v>45</v>
      </c>
    </row>
    <row r="72" spans="1:3" ht="15" hidden="1" customHeight="1" outlineLevel="1" x14ac:dyDescent="0.25">
      <c r="A72" s="11">
        <v>4.5999999999999996</v>
      </c>
      <c r="B72" s="14" t="s">
        <v>53</v>
      </c>
      <c r="C72" s="20" t="s">
        <v>45</v>
      </c>
    </row>
    <row r="73" spans="1:3" ht="15" hidden="1" customHeight="1" outlineLevel="1" x14ac:dyDescent="0.25">
      <c r="A73" s="11">
        <v>5</v>
      </c>
      <c r="B73" s="12" t="s">
        <v>54</v>
      </c>
      <c r="C73" s="20" t="s">
        <v>45</v>
      </c>
    </row>
    <row r="74" spans="1:3" ht="15" hidden="1" customHeight="1" outlineLevel="1" x14ac:dyDescent="0.25">
      <c r="A74" s="11">
        <v>5.0999999999999996</v>
      </c>
      <c r="B74" s="14" t="s">
        <v>55</v>
      </c>
      <c r="C74" s="20" t="s">
        <v>45</v>
      </c>
    </row>
    <row r="75" spans="1:3" ht="15" hidden="1" customHeight="1" outlineLevel="1" x14ac:dyDescent="0.25">
      <c r="A75" s="11">
        <v>5.2</v>
      </c>
      <c r="B75" s="14" t="s">
        <v>56</v>
      </c>
      <c r="C75" s="20" t="s">
        <v>45</v>
      </c>
    </row>
    <row r="76" spans="1:3" s="1" customFormat="1" ht="15" hidden="1" customHeight="1" outlineLevel="1" x14ac:dyDescent="0.2">
      <c r="A76" s="11">
        <v>6</v>
      </c>
      <c r="B76" s="12" t="s">
        <v>57</v>
      </c>
      <c r="C76" s="20" t="s">
        <v>45</v>
      </c>
    </row>
    <row r="77" spans="1:3" ht="15" hidden="1" customHeight="1" outlineLevel="1" x14ac:dyDescent="0.25">
      <c r="A77" s="11"/>
      <c r="B77" s="23"/>
      <c r="C77" s="20"/>
    </row>
    <row r="78" spans="1:3" ht="15" hidden="1" customHeight="1" outlineLevel="1" x14ac:dyDescent="0.25">
      <c r="A78" s="11">
        <v>6.1</v>
      </c>
      <c r="B78" s="23" t="s">
        <v>58</v>
      </c>
      <c r="C78" s="20" t="s">
        <v>45</v>
      </c>
    </row>
    <row r="79" spans="1:3" ht="15" hidden="1" customHeight="1" outlineLevel="1" x14ac:dyDescent="0.25">
      <c r="A79" s="11">
        <v>6.2</v>
      </c>
      <c r="B79" s="23" t="s">
        <v>59</v>
      </c>
      <c r="C79" s="20" t="s">
        <v>45</v>
      </c>
    </row>
    <row r="80" spans="1:3" ht="15" hidden="1" customHeight="1" outlineLevel="1" x14ac:dyDescent="0.25">
      <c r="A80" s="11">
        <v>6.3</v>
      </c>
      <c r="B80" s="23" t="s">
        <v>60</v>
      </c>
      <c r="C80" s="20" t="s">
        <v>45</v>
      </c>
    </row>
    <row r="81" spans="1:3" ht="15" hidden="1" customHeight="1" outlineLevel="1" x14ac:dyDescent="0.25">
      <c r="A81" s="11">
        <v>6.4</v>
      </c>
      <c r="B81" s="23" t="s">
        <v>61</v>
      </c>
      <c r="C81" s="20" t="s">
        <v>45</v>
      </c>
    </row>
    <row r="82" spans="1:3" ht="15" hidden="1" customHeight="1" outlineLevel="1" x14ac:dyDescent="0.25">
      <c r="A82" s="11">
        <v>6.5</v>
      </c>
      <c r="B82" s="23" t="s">
        <v>62</v>
      </c>
      <c r="C82" s="20" t="s">
        <v>45</v>
      </c>
    </row>
    <row r="83" spans="1:3" ht="15" hidden="1" customHeight="1" outlineLevel="1" x14ac:dyDescent="0.25">
      <c r="A83" s="11">
        <v>6.6</v>
      </c>
      <c r="B83" s="23" t="s">
        <v>63</v>
      </c>
      <c r="C83" s="20" t="s">
        <v>45</v>
      </c>
    </row>
    <row r="84" spans="1:3" ht="15" hidden="1" customHeight="1" outlineLevel="1" x14ac:dyDescent="0.25">
      <c r="A84" s="11">
        <v>6.7</v>
      </c>
      <c r="B84" s="23" t="s">
        <v>64</v>
      </c>
      <c r="C84" s="20" t="s">
        <v>45</v>
      </c>
    </row>
    <row r="85" spans="1:3" ht="15" hidden="1" customHeight="1" outlineLevel="1" x14ac:dyDescent="0.25">
      <c r="A85" s="11">
        <v>7</v>
      </c>
      <c r="B85" s="12" t="s">
        <v>65</v>
      </c>
      <c r="C85" s="24" t="s">
        <v>45</v>
      </c>
    </row>
    <row r="86" spans="1:3" ht="9" customHeight="1" collapsed="1" x14ac:dyDescent="0.25">
      <c r="A86" s="9"/>
      <c r="B86" s="25"/>
      <c r="C86" s="9"/>
    </row>
    <row r="87" spans="1:3" ht="41.25" customHeight="1" x14ac:dyDescent="0.25">
      <c r="A87" s="33"/>
      <c r="B87" s="34" t="s">
        <v>66</v>
      </c>
      <c r="C87" s="35" t="s">
        <v>67</v>
      </c>
    </row>
    <row r="88" spans="1:3" ht="12.95" customHeight="1" x14ac:dyDescent="0.25">
      <c r="A88" s="33"/>
      <c r="B88" s="34"/>
      <c r="C88" s="35"/>
    </row>
    <row r="89" spans="1:3" ht="63.75" customHeight="1" x14ac:dyDescent="0.25">
      <c r="A89" s="33"/>
      <c r="B89" s="36" t="s">
        <v>68</v>
      </c>
      <c r="C89" s="35" t="s">
        <v>69</v>
      </c>
    </row>
    <row r="90" spans="1:3" ht="25.5" customHeight="1" x14ac:dyDescent="0.25">
      <c r="A90" s="1077" t="s">
        <v>70</v>
      </c>
      <c r="B90" s="1077"/>
      <c r="C90" s="1077"/>
    </row>
  </sheetData>
  <sheetProtection formatCells="0" formatColumns="0" formatRows="0" insertColumns="0" insertRows="0" insertHyperlinks="0" deleteColumns="0" deleteRows="0" sort="0" autoFilter="0" pivotTables="0"/>
  <mergeCells count="5">
    <mergeCell ref="A4:C4"/>
    <mergeCell ref="A6:C6"/>
    <mergeCell ref="A8:C8"/>
    <mergeCell ref="A9:C9"/>
    <mergeCell ref="A90:C90"/>
  </mergeCells>
  <pageMargins left="0.82677165354330995" right="0.23622047244093999" top="0.15748031496063" bottom="0.15748031496063" header="0.31496062992126" footer="0.31496062992126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zoomScale="85" zoomScaleNormal="85" workbookViewId="0">
      <selection activeCell="L111" sqref="L111"/>
    </sheetView>
  </sheetViews>
  <sheetFormatPr defaultColWidth="11.5703125" defaultRowHeight="15" x14ac:dyDescent="0.25"/>
  <cols>
    <col min="1" max="1" width="5.5703125" style="256" customWidth="1"/>
    <col min="2" max="2" width="25.140625" style="256" customWidth="1"/>
    <col min="3" max="3" width="57.7109375" style="256" customWidth="1"/>
    <col min="4" max="8" width="12.5703125" style="256" customWidth="1"/>
  </cols>
  <sheetData>
    <row r="1" spans="1:8" ht="15" customHeight="1" x14ac:dyDescent="0.25">
      <c r="A1" s="259"/>
      <c r="B1" s="275"/>
      <c r="C1" s="275"/>
      <c r="D1" s="259"/>
      <c r="E1" s="259"/>
      <c r="F1" s="259"/>
      <c r="G1" s="259"/>
      <c r="H1" s="276" t="s">
        <v>71</v>
      </c>
    </row>
    <row r="2" spans="1:8" ht="15" customHeight="1" x14ac:dyDescent="0.25">
      <c r="A2" s="259"/>
      <c r="B2" s="275"/>
      <c r="C2" s="277"/>
      <c r="D2" s="259"/>
      <c r="E2" s="278"/>
      <c r="F2" s="279"/>
      <c r="G2" s="278"/>
      <c r="H2" s="280" t="s">
        <v>72</v>
      </c>
    </row>
    <row r="3" spans="1:8" ht="15" customHeight="1" x14ac:dyDescent="0.25">
      <c r="A3" s="259"/>
      <c r="B3" s="275"/>
      <c r="C3" s="275"/>
      <c r="D3" s="259"/>
      <c r="E3" s="281"/>
      <c r="F3" s="281"/>
      <c r="G3" s="280"/>
      <c r="H3" s="280" t="s">
        <v>73</v>
      </c>
    </row>
    <row r="4" spans="1:8" ht="15" customHeight="1" x14ac:dyDescent="0.25">
      <c r="A4" s="259"/>
      <c r="B4" s="275"/>
      <c r="C4" s="275"/>
      <c r="D4" s="260"/>
      <c r="E4" s="280"/>
      <c r="F4" s="1091" t="s">
        <v>74</v>
      </c>
      <c r="G4" s="1091"/>
      <c r="H4" s="1091"/>
    </row>
    <row r="5" spans="1:8" ht="15" customHeight="1" x14ac:dyDescent="0.25">
      <c r="A5" s="259"/>
      <c r="B5" s="282"/>
      <c r="C5" s="275"/>
      <c r="D5" s="259"/>
      <c r="E5" s="1091" t="s">
        <v>75</v>
      </c>
      <c r="F5" s="1091"/>
      <c r="G5" s="1091"/>
      <c r="H5" s="1091"/>
    </row>
    <row r="6" spans="1:8" ht="15" customHeight="1" x14ac:dyDescent="0.25">
      <c r="A6" s="259"/>
      <c r="B6" s="275"/>
      <c r="C6" s="275"/>
      <c r="D6" s="282"/>
      <c r="E6" s="279"/>
      <c r="F6" s="279"/>
      <c r="G6" s="278"/>
      <c r="H6" s="278"/>
    </row>
    <row r="7" spans="1:8" ht="15" customHeight="1" x14ac:dyDescent="0.25">
      <c r="A7" s="259"/>
      <c r="B7" s="283" t="s">
        <v>76</v>
      </c>
      <c r="C7" s="284"/>
      <c r="D7" s="259"/>
      <c r="E7" s="1091" t="s">
        <v>77</v>
      </c>
      <c r="F7" s="1091"/>
      <c r="G7" s="1091"/>
      <c r="H7" s="1091"/>
    </row>
    <row r="8" spans="1:8" ht="15" customHeight="1" x14ac:dyDescent="0.25">
      <c r="A8" s="259"/>
      <c r="B8" s="285" t="e">
        <f>#REF!</f>
        <v>#REF!</v>
      </c>
      <c r="C8" s="283" t="s">
        <v>78</v>
      </c>
      <c r="D8" s="282"/>
      <c r="E8" s="282"/>
      <c r="F8" s="282"/>
      <c r="G8" s="259"/>
      <c r="H8" s="259"/>
    </row>
    <row r="9" spans="1:8" ht="17.100000000000001" customHeight="1" x14ac:dyDescent="0.25">
      <c r="A9" s="257"/>
      <c r="B9" s="261"/>
      <c r="C9" s="258"/>
      <c r="D9" s="262"/>
      <c r="E9" s="263"/>
      <c r="F9" s="262"/>
      <c r="G9" s="259"/>
      <c r="H9" s="259"/>
    </row>
    <row r="10" spans="1:8" ht="15.75" customHeight="1" x14ac:dyDescent="0.25">
      <c r="A10" s="264"/>
      <c r="B10" s="264" t="s">
        <v>79</v>
      </c>
      <c r="C10" s="1093" t="s">
        <v>80</v>
      </c>
      <c r="D10" s="1093"/>
      <c r="E10" s="1093"/>
      <c r="F10" s="1093"/>
      <c r="G10" s="1093"/>
      <c r="H10" s="1093"/>
    </row>
    <row r="11" spans="1:8" ht="15.75" customHeight="1" x14ac:dyDescent="0.25">
      <c r="A11" s="266"/>
      <c r="B11" s="266"/>
      <c r="C11" s="1094" t="s">
        <v>81</v>
      </c>
      <c r="D11" s="1094"/>
      <c r="E11" s="1094"/>
      <c r="F11" s="1094"/>
      <c r="G11" s="1094"/>
      <c r="H11" s="1094"/>
    </row>
    <row r="12" spans="1:8" ht="15.75" customHeight="1" x14ac:dyDescent="0.25">
      <c r="A12" s="264"/>
      <c r="B12" s="264" t="s">
        <v>82</v>
      </c>
      <c r="C12" s="264"/>
      <c r="D12" s="264"/>
      <c r="E12" s="264"/>
      <c r="F12" s="264"/>
      <c r="G12" s="264"/>
      <c r="H12" s="264"/>
    </row>
    <row r="13" spans="1:8" ht="15.75" customHeight="1" x14ac:dyDescent="0.25">
      <c r="A13" s="264"/>
      <c r="B13" s="264"/>
      <c r="C13" s="264"/>
      <c r="D13" s="264"/>
      <c r="E13" s="264"/>
      <c r="F13" s="264"/>
      <c r="G13" s="264"/>
      <c r="H13" s="264"/>
    </row>
    <row r="14" spans="1:8" ht="35.1" customHeight="1" x14ac:dyDescent="0.25">
      <c r="A14" s="264"/>
      <c r="B14" s="270" t="s">
        <v>83</v>
      </c>
      <c r="C14" s="274">
        <f>H114</f>
        <v>3406.9599600000001</v>
      </c>
      <c r="D14" s="271" t="s">
        <v>84</v>
      </c>
      <c r="E14" s="264"/>
      <c r="F14" s="264"/>
      <c r="G14" s="264"/>
      <c r="H14" s="264"/>
    </row>
    <row r="15" spans="1:8" ht="6" customHeight="1" x14ac:dyDescent="0.25">
      <c r="A15" s="264"/>
      <c r="B15" s="264"/>
      <c r="C15" s="265"/>
      <c r="D15" s="265"/>
      <c r="E15" s="265"/>
      <c r="F15" s="265"/>
      <c r="G15" s="265"/>
      <c r="H15" s="265"/>
    </row>
    <row r="16" spans="1:8" ht="15.75" customHeight="1" x14ac:dyDescent="0.25">
      <c r="A16" s="266"/>
      <c r="B16" s="266"/>
      <c r="C16" s="266"/>
      <c r="D16" s="266"/>
      <c r="E16" s="266"/>
      <c r="F16" s="266"/>
      <c r="G16" s="266"/>
      <c r="H16" s="266"/>
    </row>
    <row r="17" spans="1:8" ht="15.75" customHeight="1" x14ac:dyDescent="0.25">
      <c r="A17" s="264"/>
      <c r="B17" s="264"/>
      <c r="C17" s="264"/>
      <c r="D17" s="264"/>
      <c r="E17" s="264"/>
      <c r="F17" s="264"/>
      <c r="G17" s="264"/>
      <c r="H17" s="264"/>
    </row>
    <row r="18" spans="1:8" ht="15.75" customHeight="1" x14ac:dyDescent="0.25">
      <c r="A18" s="264"/>
      <c r="B18" s="264" t="s">
        <v>85</v>
      </c>
      <c r="C18" s="264"/>
      <c r="D18" s="264"/>
      <c r="E18" s="264"/>
      <c r="F18" s="264"/>
      <c r="G18" s="264"/>
      <c r="H18" s="264"/>
    </row>
    <row r="19" spans="1:8" x14ac:dyDescent="0.25">
      <c r="A19" s="257"/>
      <c r="B19" s="261"/>
      <c r="C19" s="258"/>
      <c r="D19" s="262"/>
      <c r="E19" s="263"/>
      <c r="F19" s="262"/>
      <c r="G19" s="259"/>
      <c r="H19" s="259"/>
    </row>
    <row r="20" spans="1:8" x14ac:dyDescent="0.25">
      <c r="A20" s="257"/>
      <c r="B20" s="261"/>
      <c r="C20" s="258"/>
      <c r="D20" s="262"/>
      <c r="E20" s="263"/>
      <c r="F20" s="262"/>
      <c r="G20" s="259"/>
      <c r="H20" s="259"/>
    </row>
    <row r="21" spans="1:8" x14ac:dyDescent="0.25">
      <c r="A21" s="257"/>
      <c r="B21" s="261"/>
      <c r="C21" s="258"/>
      <c r="D21" s="262"/>
      <c r="E21" s="263"/>
      <c r="F21" s="262"/>
      <c r="G21" s="259"/>
      <c r="H21" s="259"/>
    </row>
    <row r="22" spans="1:8" x14ac:dyDescent="0.25">
      <c r="A22" s="257"/>
      <c r="B22" s="261"/>
      <c r="C22" s="258"/>
      <c r="D22" s="262"/>
      <c r="E22" s="263"/>
      <c r="F22" s="262"/>
      <c r="G22" s="259"/>
      <c r="H22" s="259"/>
    </row>
    <row r="23" spans="1:8" x14ac:dyDescent="0.25">
      <c r="A23" s="257"/>
      <c r="B23" s="261"/>
      <c r="C23" s="258"/>
      <c r="D23" s="262"/>
      <c r="E23" s="263"/>
      <c r="F23" s="262"/>
      <c r="G23" s="259"/>
      <c r="H23" s="259"/>
    </row>
    <row r="24" spans="1:8" ht="15" customHeight="1" x14ac:dyDescent="0.25">
      <c r="A24" s="1074" t="s">
        <v>86</v>
      </c>
      <c r="B24" s="1074"/>
      <c r="C24" s="1074"/>
      <c r="D24" s="1074"/>
      <c r="E24" s="1074"/>
      <c r="F24" s="1074"/>
      <c r="G24" s="1074"/>
      <c r="H24" s="1074"/>
    </row>
    <row r="25" spans="1:8" x14ac:dyDescent="0.25">
      <c r="A25" s="260"/>
      <c r="B25" s="260"/>
      <c r="C25" s="260"/>
      <c r="D25" s="260"/>
      <c r="E25" s="260"/>
      <c r="F25" s="260"/>
      <c r="G25" s="260"/>
      <c r="H25" s="260"/>
    </row>
    <row r="26" spans="1:8" ht="35.1" customHeight="1" x14ac:dyDescent="0.25">
      <c r="A26" s="1092" t="s">
        <v>3</v>
      </c>
      <c r="B26" s="1092"/>
      <c r="C26" s="1092"/>
      <c r="D26" s="1092"/>
      <c r="E26" s="1092"/>
      <c r="F26" s="1092"/>
      <c r="G26" s="1092"/>
      <c r="H26" s="1092"/>
    </row>
    <row r="27" spans="1:8" ht="15" customHeight="1" x14ac:dyDescent="0.25">
      <c r="A27" s="259"/>
      <c r="B27" s="282"/>
      <c r="C27" s="1081" t="s">
        <v>87</v>
      </c>
      <c r="D27" s="1081"/>
      <c r="E27" s="1081"/>
      <c r="F27" s="1081"/>
      <c r="G27" s="1081"/>
      <c r="H27" s="267"/>
    </row>
    <row r="28" spans="1:8" ht="15" customHeight="1" x14ac:dyDescent="0.25">
      <c r="A28" s="259"/>
      <c r="B28" s="282"/>
      <c r="C28" s="273"/>
      <c r="D28" s="273"/>
      <c r="E28" s="273"/>
      <c r="F28" s="273"/>
      <c r="G28" s="273"/>
      <c r="H28" s="267"/>
    </row>
    <row r="29" spans="1:8" ht="15" customHeight="1" x14ac:dyDescent="0.25">
      <c r="A29" s="259"/>
      <c r="B29" s="1082" t="s">
        <v>88</v>
      </c>
      <c r="C29" s="1082"/>
      <c r="D29" s="1082"/>
      <c r="E29" s="1082"/>
      <c r="F29" s="1082"/>
      <c r="G29" s="1082"/>
      <c r="H29" s="1082"/>
    </row>
    <row r="30" spans="1:8" ht="12.75" customHeight="1" x14ac:dyDescent="0.25">
      <c r="A30" s="1083" t="s">
        <v>89</v>
      </c>
      <c r="B30" s="1083" t="s">
        <v>90</v>
      </c>
      <c r="C30" s="1084" t="s">
        <v>91</v>
      </c>
      <c r="D30" s="1088" t="s">
        <v>92</v>
      </c>
      <c r="E30" s="1089"/>
      <c r="F30" s="1089"/>
      <c r="G30" s="1089"/>
      <c r="H30" s="1090"/>
    </row>
    <row r="31" spans="1:8" ht="9.75" customHeight="1" x14ac:dyDescent="0.25">
      <c r="A31" s="1083"/>
      <c r="B31" s="1083"/>
      <c r="C31" s="1084"/>
      <c r="D31" s="1083" t="s">
        <v>93</v>
      </c>
      <c r="E31" s="1083" t="s">
        <v>94</v>
      </c>
      <c r="F31" s="1083" t="s">
        <v>95</v>
      </c>
      <c r="G31" s="1083" t="s">
        <v>96</v>
      </c>
      <c r="H31" s="1085" t="s">
        <v>97</v>
      </c>
    </row>
    <row r="32" spans="1:8" ht="9.75" customHeight="1" x14ac:dyDescent="0.25">
      <c r="A32" s="1083"/>
      <c r="B32" s="1083"/>
      <c r="C32" s="1084"/>
      <c r="D32" s="1083"/>
      <c r="E32" s="1083"/>
      <c r="F32" s="1083"/>
      <c r="G32" s="1083"/>
      <c r="H32" s="1086"/>
    </row>
    <row r="33" spans="1:8" ht="9.75" customHeight="1" x14ac:dyDescent="0.25">
      <c r="A33" s="1083"/>
      <c r="B33" s="1083"/>
      <c r="C33" s="1084"/>
      <c r="D33" s="1083"/>
      <c r="E33" s="1083"/>
      <c r="F33" s="1083"/>
      <c r="G33" s="1083"/>
      <c r="H33" s="1087"/>
    </row>
    <row r="34" spans="1:8" ht="15" customHeight="1" x14ac:dyDescent="0.25">
      <c r="A34" s="268">
        <v>1</v>
      </c>
      <c r="B34" s="268">
        <v>2</v>
      </c>
      <c r="C34" s="268">
        <v>3</v>
      </c>
      <c r="D34" s="268">
        <v>4</v>
      </c>
      <c r="E34" s="268">
        <v>5</v>
      </c>
      <c r="F34" s="268">
        <v>6</v>
      </c>
      <c r="G34" s="268">
        <v>7</v>
      </c>
      <c r="H34" s="268">
        <v>8</v>
      </c>
    </row>
    <row r="35" spans="1:8" ht="15" hidden="1" customHeight="1" x14ac:dyDescent="0.25">
      <c r="A35" s="1078" t="s">
        <v>98</v>
      </c>
      <c r="B35" s="1078"/>
      <c r="C35" s="1078"/>
      <c r="D35" s="1078"/>
      <c r="E35" s="1078"/>
      <c r="F35" s="1078"/>
      <c r="G35" s="1078"/>
      <c r="H35" s="1078"/>
    </row>
    <row r="36" spans="1:8" hidden="1" x14ac:dyDescent="0.25">
      <c r="A36" s="314"/>
      <c r="B36" s="289"/>
      <c r="C36" s="287"/>
      <c r="D36" s="288"/>
      <c r="E36" s="288"/>
      <c r="F36" s="288"/>
      <c r="G36" s="288"/>
      <c r="H36" s="288"/>
    </row>
    <row r="37" spans="1:8" hidden="1" x14ac:dyDescent="0.25">
      <c r="A37" s="314"/>
      <c r="B37" s="289"/>
      <c r="C37" s="287"/>
      <c r="D37" s="288"/>
      <c r="E37" s="288"/>
      <c r="F37" s="288"/>
      <c r="G37" s="288"/>
      <c r="H37" s="288"/>
    </row>
    <row r="38" spans="1:8" ht="15" hidden="1" customHeight="1" x14ac:dyDescent="0.25">
      <c r="A38" s="268"/>
      <c r="B38" s="290"/>
      <c r="C38" s="286" t="s">
        <v>99</v>
      </c>
      <c r="D38" s="288">
        <f>SUM(D36:D36)</f>
        <v>0</v>
      </c>
      <c r="E38" s="288">
        <f>SUM(E36:E36)</f>
        <v>0</v>
      </c>
      <c r="F38" s="288">
        <f>SUM(F36:F36)</f>
        <v>0</v>
      </c>
      <c r="G38" s="288">
        <f>SUM(G36:G36)</f>
        <v>0</v>
      </c>
      <c r="H38" s="288">
        <f>SUM(D38:G38)</f>
        <v>0</v>
      </c>
    </row>
    <row r="39" spans="1:8" ht="15" customHeight="1" x14ac:dyDescent="0.25">
      <c r="A39" s="1078" t="s">
        <v>100</v>
      </c>
      <c r="B39" s="1078"/>
      <c r="C39" s="1078"/>
      <c r="D39" s="1078"/>
      <c r="E39" s="1078"/>
      <c r="F39" s="1078"/>
      <c r="G39" s="1078"/>
      <c r="H39" s="1078"/>
    </row>
    <row r="40" spans="1:8" ht="25.5" customHeight="1" x14ac:dyDescent="0.25">
      <c r="A40" s="314">
        <v>1</v>
      </c>
      <c r="B40" s="286" t="s">
        <v>101</v>
      </c>
      <c r="C40" s="287" t="s">
        <v>102</v>
      </c>
      <c r="D40" s="291">
        <f>0*1</f>
        <v>0</v>
      </c>
      <c r="E40" s="288">
        <f>40.62*1</f>
        <v>40.619999999999997</v>
      </c>
      <c r="F40" s="288">
        <f>1307.64*1</f>
        <v>1307.6400000000001</v>
      </c>
      <c r="G40" s="288">
        <f>0*1</f>
        <v>0</v>
      </c>
      <c r="H40" s="288">
        <f>SUM(D40:G40)</f>
        <v>1348.26</v>
      </c>
    </row>
    <row r="41" spans="1:8" ht="25.5" customHeight="1" x14ac:dyDescent="0.25">
      <c r="A41" s="314">
        <v>2</v>
      </c>
      <c r="B41" s="286" t="s">
        <v>103</v>
      </c>
      <c r="C41" s="287" t="s">
        <v>104</v>
      </c>
      <c r="D41" s="291">
        <f>509.87*0.23</f>
        <v>117.2701</v>
      </c>
      <c r="E41" s="288">
        <f>0*0.23</f>
        <v>0</v>
      </c>
      <c r="F41" s="288">
        <f>0*0.23</f>
        <v>0</v>
      </c>
      <c r="G41" s="288">
        <f>0*0.23</f>
        <v>0</v>
      </c>
      <c r="H41" s="288">
        <f>SUM(D41:G41)</f>
        <v>117.2701</v>
      </c>
    </row>
    <row r="42" spans="1:8" ht="25.5" customHeight="1" x14ac:dyDescent="0.25">
      <c r="A42" s="314">
        <v>3</v>
      </c>
      <c r="B42" s="286" t="s">
        <v>105</v>
      </c>
      <c r="C42" s="287" t="s">
        <v>106</v>
      </c>
      <c r="D42" s="291">
        <f>10308.52*0.06</f>
        <v>618.51120000000003</v>
      </c>
      <c r="E42" s="288">
        <f>1262.03*0.06</f>
        <v>75.721800000000002</v>
      </c>
      <c r="F42" s="288">
        <f>0*0.06</f>
        <v>0</v>
      </c>
      <c r="G42" s="288">
        <f>0*0.06</f>
        <v>0</v>
      </c>
      <c r="H42" s="288">
        <f>SUM(D42:G42)</f>
        <v>694.23299999999995</v>
      </c>
    </row>
    <row r="43" spans="1:8" hidden="1" x14ac:dyDescent="0.25">
      <c r="A43" s="314"/>
      <c r="B43" s="289"/>
      <c r="C43" s="287"/>
      <c r="D43" s="291"/>
      <c r="E43" s="288"/>
      <c r="F43" s="288"/>
      <c r="G43" s="288"/>
      <c r="H43" s="288"/>
    </row>
    <row r="44" spans="1:8" hidden="1" x14ac:dyDescent="0.25">
      <c r="A44" s="314"/>
      <c r="B44" s="289"/>
      <c r="C44" s="287"/>
      <c r="D44" s="291"/>
      <c r="E44" s="288"/>
      <c r="F44" s="288"/>
      <c r="G44" s="288"/>
      <c r="H44" s="288"/>
    </row>
    <row r="45" spans="1:8" ht="15" customHeight="1" x14ac:dyDescent="0.25">
      <c r="A45" s="268"/>
      <c r="B45" s="290"/>
      <c r="C45" s="290" t="s">
        <v>107</v>
      </c>
      <c r="D45" s="288">
        <f>SUM(D40:D43)</f>
        <v>735.78129999999999</v>
      </c>
      <c r="E45" s="288">
        <f>SUM(E40:E43)</f>
        <v>116.34180000000001</v>
      </c>
      <c r="F45" s="288">
        <f>SUM(F40:F43)</f>
        <v>1307.6400000000001</v>
      </c>
      <c r="G45" s="288">
        <f>SUM(G40:G43)</f>
        <v>0</v>
      </c>
      <c r="H45" s="288">
        <f>SUM(D45:G45)</f>
        <v>2159.7631000000001</v>
      </c>
    </row>
    <row r="46" spans="1:8" ht="15" customHeight="1" x14ac:dyDescent="0.25">
      <c r="A46" s="268"/>
      <c r="B46" s="290"/>
      <c r="C46" s="286" t="s">
        <v>108</v>
      </c>
      <c r="D46" s="288">
        <f>D38+D45</f>
        <v>735.78129999999999</v>
      </c>
      <c r="E46" s="288">
        <f>E38+E45</f>
        <v>116.34180000000001</v>
      </c>
      <c r="F46" s="288">
        <f>F38+F45</f>
        <v>1307.6400000000001</v>
      </c>
      <c r="G46" s="288">
        <f>G38+G45</f>
        <v>0</v>
      </c>
      <c r="H46" s="288">
        <f>SUM(D46:G46)</f>
        <v>2159.7631000000001</v>
      </c>
    </row>
    <row r="47" spans="1:8" ht="15" hidden="1" customHeight="1" x14ac:dyDescent="0.25">
      <c r="A47" s="1078" t="s">
        <v>109</v>
      </c>
      <c r="B47" s="1078"/>
      <c r="C47" s="1078"/>
      <c r="D47" s="1078"/>
      <c r="E47" s="1078"/>
      <c r="F47" s="1078"/>
      <c r="G47" s="1078"/>
      <c r="H47" s="1078"/>
    </row>
    <row r="48" spans="1:8" hidden="1" x14ac:dyDescent="0.25">
      <c r="A48" s="314"/>
      <c r="B48" s="289"/>
      <c r="C48" s="287"/>
      <c r="D48" s="291"/>
      <c r="E48" s="288"/>
      <c r="F48" s="288"/>
      <c r="G48" s="288"/>
      <c r="H48" s="288"/>
    </row>
    <row r="49" spans="1:8" hidden="1" x14ac:dyDescent="0.25">
      <c r="A49" s="314"/>
      <c r="B49" s="289"/>
      <c r="C49" s="287"/>
      <c r="D49" s="291"/>
      <c r="E49" s="288"/>
      <c r="F49" s="288"/>
      <c r="G49" s="288"/>
      <c r="H49" s="288"/>
    </row>
    <row r="50" spans="1:8" ht="15" hidden="1" customHeight="1" x14ac:dyDescent="0.25">
      <c r="A50" s="268"/>
      <c r="B50" s="290"/>
      <c r="C50" s="290" t="s">
        <v>110</v>
      </c>
      <c r="D50" s="288">
        <f>SUM(D48:D48)</f>
        <v>0</v>
      </c>
      <c r="E50" s="288">
        <f>SUM(E48:E48)</f>
        <v>0</v>
      </c>
      <c r="F50" s="288">
        <f>SUM(F48:F48)</f>
        <v>0</v>
      </c>
      <c r="G50" s="288">
        <f>SUM(G48:G48)</f>
        <v>0</v>
      </c>
      <c r="H50" s="288">
        <f>SUM(D50:G50)</f>
        <v>0</v>
      </c>
    </row>
    <row r="51" spans="1:8" ht="15" hidden="1" customHeight="1" x14ac:dyDescent="0.25">
      <c r="A51" s="268"/>
      <c r="B51" s="290"/>
      <c r="C51" s="286" t="s">
        <v>111</v>
      </c>
      <c r="D51" s="288">
        <f>D46+D50</f>
        <v>735.78129999999999</v>
      </c>
      <c r="E51" s="288">
        <f>E46+E50</f>
        <v>116.34180000000001</v>
      </c>
      <c r="F51" s="288">
        <f>F46+F50</f>
        <v>1307.6400000000001</v>
      </c>
      <c r="G51" s="288">
        <f>G46+G50</f>
        <v>0</v>
      </c>
      <c r="H51" s="288">
        <f>SUM(D51:G51)</f>
        <v>2159.7631000000001</v>
      </c>
    </row>
    <row r="52" spans="1:8" ht="15" hidden="1" customHeight="1" x14ac:dyDescent="0.25">
      <c r="A52" s="1078" t="s">
        <v>112</v>
      </c>
      <c r="B52" s="1078"/>
      <c r="C52" s="1078"/>
      <c r="D52" s="1078"/>
      <c r="E52" s="1078"/>
      <c r="F52" s="1078"/>
      <c r="G52" s="1078"/>
      <c r="H52" s="1078"/>
    </row>
    <row r="53" spans="1:8" hidden="1" x14ac:dyDescent="0.25">
      <c r="A53" s="314"/>
      <c r="B53" s="289"/>
      <c r="C53" s="287"/>
      <c r="D53" s="291"/>
      <c r="E53" s="288"/>
      <c r="F53" s="288"/>
      <c r="G53" s="288"/>
      <c r="H53" s="288"/>
    </row>
    <row r="54" spans="1:8" hidden="1" x14ac:dyDescent="0.25">
      <c r="A54" s="314"/>
      <c r="B54" s="289"/>
      <c r="C54" s="287"/>
      <c r="D54" s="291"/>
      <c r="E54" s="288"/>
      <c r="F54" s="288"/>
      <c r="G54" s="288"/>
      <c r="H54" s="288"/>
    </row>
    <row r="55" spans="1:8" ht="15" hidden="1" customHeight="1" x14ac:dyDescent="0.25">
      <c r="A55" s="268"/>
      <c r="B55" s="290"/>
      <c r="C55" s="290" t="s">
        <v>113</v>
      </c>
      <c r="D55" s="288">
        <f>SUM(D53:D53)</f>
        <v>0</v>
      </c>
      <c r="E55" s="288">
        <f>SUM(E53:E53)</f>
        <v>0</v>
      </c>
      <c r="F55" s="288">
        <f>SUM(F53:F53)</f>
        <v>0</v>
      </c>
      <c r="G55" s="288">
        <f>SUM(G53:G53)</f>
        <v>0</v>
      </c>
      <c r="H55" s="288">
        <f>SUM(D55:G55)</f>
        <v>0</v>
      </c>
    </row>
    <row r="56" spans="1:8" ht="15" hidden="1" customHeight="1" x14ac:dyDescent="0.25">
      <c r="A56" s="268"/>
      <c r="B56" s="290"/>
      <c r="C56" s="286" t="s">
        <v>114</v>
      </c>
      <c r="D56" s="288">
        <f>D51+D55</f>
        <v>735.78129999999999</v>
      </c>
      <c r="E56" s="288">
        <f>E51+E55</f>
        <v>116.34180000000001</v>
      </c>
      <c r="F56" s="288">
        <f>F51+F55</f>
        <v>1307.6400000000001</v>
      </c>
      <c r="G56" s="288">
        <f>G51+G55</f>
        <v>0</v>
      </c>
      <c r="H56" s="288">
        <f>SUM(D56:G56)</f>
        <v>2159.7631000000001</v>
      </c>
    </row>
    <row r="57" spans="1:8" ht="15" hidden="1" customHeight="1" x14ac:dyDescent="0.25">
      <c r="A57" s="1078" t="s">
        <v>115</v>
      </c>
      <c r="B57" s="1078"/>
      <c r="C57" s="1078"/>
      <c r="D57" s="1078"/>
      <c r="E57" s="1078"/>
      <c r="F57" s="1078"/>
      <c r="G57" s="1078"/>
      <c r="H57" s="1078"/>
    </row>
    <row r="58" spans="1:8" hidden="1" x14ac:dyDescent="0.25">
      <c r="A58" s="314"/>
      <c r="B58" s="289"/>
      <c r="C58" s="287"/>
      <c r="D58" s="291"/>
      <c r="E58" s="288"/>
      <c r="F58" s="288"/>
      <c r="G58" s="288"/>
      <c r="H58" s="288"/>
    </row>
    <row r="59" spans="1:8" hidden="1" x14ac:dyDescent="0.25">
      <c r="A59" s="314"/>
      <c r="B59" s="289"/>
      <c r="C59" s="287"/>
      <c r="D59" s="291"/>
      <c r="E59" s="288"/>
      <c r="F59" s="288"/>
      <c r="G59" s="288"/>
      <c r="H59" s="288"/>
    </row>
    <row r="60" spans="1:8" ht="15" hidden="1" customHeight="1" x14ac:dyDescent="0.25">
      <c r="A60" s="268"/>
      <c r="B60" s="290"/>
      <c r="C60" s="290" t="s">
        <v>116</v>
      </c>
      <c r="D60" s="288">
        <f>SUM(D58:D58)</f>
        <v>0</v>
      </c>
      <c r="E60" s="288">
        <f>SUM(E58:E58)</f>
        <v>0</v>
      </c>
      <c r="F60" s="288">
        <f>SUM(F58:F58)</f>
        <v>0</v>
      </c>
      <c r="G60" s="288">
        <f>SUM(G58:G58)</f>
        <v>0</v>
      </c>
      <c r="H60" s="288">
        <f>SUM(D60:G60)</f>
        <v>0</v>
      </c>
    </row>
    <row r="61" spans="1:8" ht="15" hidden="1" customHeight="1" x14ac:dyDescent="0.25">
      <c r="A61" s="268"/>
      <c r="B61" s="290"/>
      <c r="C61" s="286" t="s">
        <v>117</v>
      </c>
      <c r="D61" s="288">
        <f>D56+D60</f>
        <v>735.78129999999999</v>
      </c>
      <c r="E61" s="288">
        <f>E56+E60</f>
        <v>116.34180000000001</v>
      </c>
      <c r="F61" s="288">
        <f>F56+F60</f>
        <v>1307.6400000000001</v>
      </c>
      <c r="G61" s="288">
        <f>G56+G60</f>
        <v>0</v>
      </c>
      <c r="H61" s="288">
        <f>SUM(D61:G61)</f>
        <v>2159.7631000000001</v>
      </c>
    </row>
    <row r="62" spans="1:8" ht="15" hidden="1" customHeight="1" x14ac:dyDescent="0.25">
      <c r="A62" s="1078" t="s">
        <v>118</v>
      </c>
      <c r="B62" s="1078"/>
      <c r="C62" s="1078"/>
      <c r="D62" s="1078"/>
      <c r="E62" s="1078"/>
      <c r="F62" s="1078"/>
      <c r="G62" s="1078"/>
      <c r="H62" s="1078"/>
    </row>
    <row r="63" spans="1:8" hidden="1" x14ac:dyDescent="0.25">
      <c r="A63" s="314"/>
      <c r="B63" s="289"/>
      <c r="C63" s="287"/>
      <c r="D63" s="291"/>
      <c r="E63" s="288"/>
      <c r="F63" s="288"/>
      <c r="G63" s="288"/>
      <c r="H63" s="288"/>
    </row>
    <row r="64" spans="1:8" hidden="1" x14ac:dyDescent="0.25">
      <c r="A64" s="314"/>
      <c r="B64" s="289"/>
      <c r="C64" s="287"/>
      <c r="D64" s="291"/>
      <c r="E64" s="288"/>
      <c r="F64" s="288"/>
      <c r="G64" s="288"/>
      <c r="H64" s="288"/>
    </row>
    <row r="65" spans="1:8" ht="15" hidden="1" customHeight="1" x14ac:dyDescent="0.25">
      <c r="A65" s="268"/>
      <c r="B65" s="290"/>
      <c r="C65" s="290" t="s">
        <v>119</v>
      </c>
      <c r="D65" s="288">
        <f>SUM(D63:D63)</f>
        <v>0</v>
      </c>
      <c r="E65" s="288">
        <f>SUM(E63:E63)</f>
        <v>0</v>
      </c>
      <c r="F65" s="288">
        <f>SUM(F63:F63)</f>
        <v>0</v>
      </c>
      <c r="G65" s="288">
        <f>SUM(G63:G63)</f>
        <v>0</v>
      </c>
      <c r="H65" s="288">
        <f>SUM(D65:G65)</f>
        <v>0</v>
      </c>
    </row>
    <row r="66" spans="1:8" ht="15" hidden="1" customHeight="1" x14ac:dyDescent="0.25">
      <c r="A66" s="268"/>
      <c r="B66" s="290"/>
      <c r="C66" s="286" t="s">
        <v>120</v>
      </c>
      <c r="D66" s="288">
        <f>D61+D65</f>
        <v>735.78129999999999</v>
      </c>
      <c r="E66" s="288">
        <f>E61+E65</f>
        <v>116.34180000000001</v>
      </c>
      <c r="F66" s="288">
        <f>F61+F65</f>
        <v>1307.6400000000001</v>
      </c>
      <c r="G66" s="288">
        <f>G61+G65</f>
        <v>0</v>
      </c>
      <c r="H66" s="288">
        <f>SUM(D66:G66)</f>
        <v>2159.7631000000001</v>
      </c>
    </row>
    <row r="67" spans="1:8" ht="15" customHeight="1" x14ac:dyDescent="0.25">
      <c r="A67" s="1078" t="s">
        <v>121</v>
      </c>
      <c r="B67" s="1078"/>
      <c r="C67" s="1078"/>
      <c r="D67" s="1078"/>
      <c r="E67" s="1078"/>
      <c r="F67" s="1078"/>
      <c r="G67" s="1078"/>
      <c r="H67" s="1078"/>
    </row>
    <row r="68" spans="1:8" ht="25.5" hidden="1" customHeight="1" x14ac:dyDescent="0.25">
      <c r="A68" s="314">
        <v>4</v>
      </c>
      <c r="B68" s="292" t="s">
        <v>122</v>
      </c>
      <c r="C68" s="292" t="s">
        <v>123</v>
      </c>
      <c r="D68" s="291">
        <f>0*1</f>
        <v>0</v>
      </c>
      <c r="E68" s="291">
        <f>0.61*1</f>
        <v>0.61</v>
      </c>
      <c r="F68" s="293">
        <v>0</v>
      </c>
      <c r="G68" s="293">
        <v>0</v>
      </c>
      <c r="H68" s="288">
        <f>SUM(D68:G68)</f>
        <v>0.61</v>
      </c>
    </row>
    <row r="69" spans="1:8" ht="25.5" hidden="1" customHeight="1" x14ac:dyDescent="0.25">
      <c r="A69" s="314">
        <v>5</v>
      </c>
      <c r="B69" s="292" t="s">
        <v>124</v>
      </c>
      <c r="C69" s="292" t="s">
        <v>125</v>
      </c>
      <c r="D69" s="291">
        <f>12.75*0.23</f>
        <v>2.9325000000000001</v>
      </c>
      <c r="E69" s="291">
        <f>0*0.23</f>
        <v>0</v>
      </c>
      <c r="F69" s="293">
        <v>0</v>
      </c>
      <c r="G69" s="293">
        <v>0</v>
      </c>
      <c r="H69" s="288">
        <f>SUM(D69:G69)</f>
        <v>2.9325000000000001</v>
      </c>
    </row>
    <row r="70" spans="1:8" ht="25.5" hidden="1" customHeight="1" x14ac:dyDescent="0.25">
      <c r="A70" s="314">
        <v>6</v>
      </c>
      <c r="B70" s="292" t="s">
        <v>124</v>
      </c>
      <c r="C70" s="292" t="s">
        <v>126</v>
      </c>
      <c r="D70" s="291">
        <f>257.71*0.06</f>
        <v>15.4626</v>
      </c>
      <c r="E70" s="291">
        <f>31.55*0.06</f>
        <v>1.893</v>
      </c>
      <c r="F70" s="293">
        <v>0</v>
      </c>
      <c r="G70" s="293">
        <v>0</v>
      </c>
      <c r="H70" s="288">
        <f>SUM(D70:G70)</f>
        <v>17.355599999999999</v>
      </c>
    </row>
    <row r="71" spans="1:8" hidden="1" x14ac:dyDescent="0.25">
      <c r="A71" s="314"/>
      <c r="B71" s="292"/>
      <c r="C71" s="292"/>
      <c r="D71" s="291"/>
      <c r="E71" s="291"/>
      <c r="F71" s="293"/>
      <c r="G71" s="293"/>
      <c r="H71" s="288"/>
    </row>
    <row r="72" spans="1:8" x14ac:dyDescent="0.25">
      <c r="A72" s="314" t="s">
        <v>127</v>
      </c>
      <c r="B72" s="292"/>
      <c r="C72" s="292" t="s">
        <v>128</v>
      </c>
      <c r="D72" s="291">
        <f>D68+D69+D70</f>
        <v>18.395099999999999</v>
      </c>
      <c r="E72" s="291">
        <f>E68+E69+E70</f>
        <v>2.5030000000000001</v>
      </c>
      <c r="F72" s="293">
        <f>F68+F69+F70</f>
        <v>0</v>
      </c>
      <c r="G72" s="293">
        <f>G68+G69+G70</f>
        <v>0</v>
      </c>
      <c r="H72" s="288">
        <f>SUM(D72:G72)</f>
        <v>20.898099999999999</v>
      </c>
    </row>
    <row r="73" spans="1:8" hidden="1" x14ac:dyDescent="0.25">
      <c r="A73" s="314"/>
      <c r="B73" s="292"/>
      <c r="C73" s="292"/>
      <c r="D73" s="291"/>
      <c r="E73" s="291"/>
      <c r="F73" s="293"/>
      <c r="G73" s="293"/>
      <c r="H73" s="288"/>
    </row>
    <row r="74" spans="1:8" ht="15" customHeight="1" x14ac:dyDescent="0.25">
      <c r="A74" s="268"/>
      <c r="B74" s="290"/>
      <c r="C74" s="286" t="s">
        <v>129</v>
      </c>
      <c r="D74" s="293">
        <f>SUM(D68:D71)</f>
        <v>18.395099999999999</v>
      </c>
      <c r="E74" s="293">
        <f>SUM(E68:E71)</f>
        <v>2.5030000000000001</v>
      </c>
      <c r="F74" s="293">
        <f>SUM(F68:F71)</f>
        <v>0</v>
      </c>
      <c r="G74" s="293">
        <f>SUM(G68:G71)</f>
        <v>0</v>
      </c>
      <c r="H74" s="288">
        <f>SUM(D74:G74)</f>
        <v>20.898099999999999</v>
      </c>
    </row>
    <row r="75" spans="1:8" ht="15" customHeight="1" x14ac:dyDescent="0.25">
      <c r="A75" s="294"/>
      <c r="B75" s="294"/>
      <c r="C75" s="272" t="s">
        <v>130</v>
      </c>
      <c r="D75" s="293">
        <f>D66+D74</f>
        <v>754.17639999999994</v>
      </c>
      <c r="E75" s="293">
        <f>E66+E74</f>
        <v>118.84480000000001</v>
      </c>
      <c r="F75" s="293">
        <f>F66+F74</f>
        <v>1307.6400000000001</v>
      </c>
      <c r="G75" s="293">
        <f>G66+G74</f>
        <v>0</v>
      </c>
      <c r="H75" s="288">
        <f>SUM(D75:G75)</f>
        <v>2180.6612</v>
      </c>
    </row>
    <row r="76" spans="1:8" ht="15" customHeight="1" x14ac:dyDescent="0.25">
      <c r="A76" s="1080" t="s">
        <v>131</v>
      </c>
      <c r="B76" s="1080"/>
      <c r="C76" s="1080"/>
      <c r="D76" s="1080"/>
      <c r="E76" s="1080"/>
      <c r="F76" s="1080"/>
      <c r="G76" s="1080"/>
      <c r="H76" s="1080"/>
    </row>
    <row r="77" spans="1:8" ht="25.5" customHeight="1" x14ac:dyDescent="0.25">
      <c r="A77" s="314">
        <v>7</v>
      </c>
      <c r="B77" s="286" t="s">
        <v>132</v>
      </c>
      <c r="C77" s="292" t="s">
        <v>133</v>
      </c>
      <c r="D77" s="295">
        <v>0</v>
      </c>
      <c r="E77" s="295">
        <v>0</v>
      </c>
      <c r="F77" s="295">
        <v>0</v>
      </c>
      <c r="G77" s="296">
        <f>128.38*1</f>
        <v>128.38</v>
      </c>
      <c r="H77" s="295">
        <f>SUM(D77:G77)</f>
        <v>128.38</v>
      </c>
    </row>
    <row r="78" spans="1:8" ht="25.5" customHeight="1" x14ac:dyDescent="0.25">
      <c r="A78" s="314">
        <v>8</v>
      </c>
      <c r="B78" s="292" t="s">
        <v>134</v>
      </c>
      <c r="C78" s="292" t="s">
        <v>135</v>
      </c>
      <c r="D78" s="295">
        <f>9.93*0.23</f>
        <v>2.2839</v>
      </c>
      <c r="E78" s="295">
        <f>0*0.23</f>
        <v>0</v>
      </c>
      <c r="F78" s="295">
        <v>0</v>
      </c>
      <c r="G78" s="296">
        <v>0</v>
      </c>
      <c r="H78" s="295">
        <f>SUM(D78:G78)</f>
        <v>2.2839</v>
      </c>
    </row>
    <row r="79" spans="1:8" hidden="1" x14ac:dyDescent="0.25">
      <c r="A79" s="314"/>
      <c r="B79" s="297"/>
      <c r="C79" s="298"/>
      <c r="D79" s="295"/>
      <c r="E79" s="295"/>
      <c r="F79" s="295"/>
      <c r="G79" s="295"/>
      <c r="H79" s="295"/>
    </row>
    <row r="80" spans="1:8" hidden="1" x14ac:dyDescent="0.25">
      <c r="A80" s="314"/>
      <c r="B80" s="297"/>
      <c r="C80" s="298"/>
      <c r="D80" s="295"/>
      <c r="E80" s="295"/>
      <c r="F80" s="295"/>
      <c r="G80" s="295"/>
      <c r="H80" s="295"/>
    </row>
    <row r="81" spans="1:8" ht="15" customHeight="1" x14ac:dyDescent="0.25">
      <c r="A81" s="299"/>
      <c r="B81" s="300"/>
      <c r="C81" s="301" t="s">
        <v>136</v>
      </c>
      <c r="D81" s="295">
        <f>SUM(D77:D79)</f>
        <v>2.2839</v>
      </c>
      <c r="E81" s="295">
        <f>SUM(E77:E79)</f>
        <v>0</v>
      </c>
      <c r="F81" s="295">
        <f>SUM(F77:F79)</f>
        <v>0</v>
      </c>
      <c r="G81" s="295">
        <f>SUM(G77:G79)</f>
        <v>128.38</v>
      </c>
      <c r="H81" s="295">
        <f>SUM(D81:G81)</f>
        <v>130.66390000000001</v>
      </c>
    </row>
    <row r="82" spans="1:8" ht="15" customHeight="1" x14ac:dyDescent="0.25">
      <c r="A82" s="268"/>
      <c r="B82" s="290"/>
      <c r="C82" s="286" t="s">
        <v>137</v>
      </c>
      <c r="D82" s="288">
        <f>D75+D81</f>
        <v>756.46029999999996</v>
      </c>
      <c r="E82" s="288">
        <f>E75+E81</f>
        <v>118.84480000000001</v>
      </c>
      <c r="F82" s="288">
        <f>F75+F81</f>
        <v>1307.6400000000001</v>
      </c>
      <c r="G82" s="288">
        <f>G75+G81</f>
        <v>128.38</v>
      </c>
      <c r="H82" s="288">
        <f>SUM(D82:G82)</f>
        <v>2311.3251</v>
      </c>
    </row>
    <row r="83" spans="1:8" ht="15" customHeight="1" x14ac:dyDescent="0.25">
      <c r="A83" s="1078" t="s">
        <v>138</v>
      </c>
      <c r="B83" s="1078"/>
      <c r="C83" s="1078"/>
      <c r="D83" s="1078"/>
      <c r="E83" s="1078"/>
      <c r="F83" s="1078"/>
      <c r="G83" s="1078"/>
      <c r="H83" s="1078"/>
    </row>
    <row r="84" spans="1:8" ht="25.5" hidden="1" customHeight="1" x14ac:dyDescent="0.25">
      <c r="A84" s="314">
        <v>9</v>
      </c>
      <c r="B84" s="292" t="s">
        <v>139</v>
      </c>
      <c r="C84" s="302" t="s">
        <v>140</v>
      </c>
      <c r="D84" s="288">
        <v>0</v>
      </c>
      <c r="E84" s="288">
        <v>0</v>
      </c>
      <c r="F84" s="288">
        <v>0</v>
      </c>
      <c r="G84" s="291">
        <f>31.61*1</f>
        <v>31.61</v>
      </c>
      <c r="H84" s="288">
        <f t="shared" ref="H84:H89" si="0">SUM(D84:G84)</f>
        <v>31.61</v>
      </c>
    </row>
    <row r="85" spans="1:8" ht="25.5" hidden="1" customHeight="1" x14ac:dyDescent="0.25">
      <c r="A85" s="314">
        <v>10</v>
      </c>
      <c r="B85" s="292" t="s">
        <v>139</v>
      </c>
      <c r="C85" s="302" t="s">
        <v>141</v>
      </c>
      <c r="D85" s="288">
        <v>0</v>
      </c>
      <c r="E85" s="288">
        <v>0</v>
      </c>
      <c r="F85" s="288">
        <v>0</v>
      </c>
      <c r="G85" s="291">
        <f>11.4*0.23</f>
        <v>2.6219999999999999</v>
      </c>
      <c r="H85" s="288">
        <f t="shared" si="0"/>
        <v>2.6219999999999999</v>
      </c>
    </row>
    <row r="86" spans="1:8" ht="25.5" hidden="1" customHeight="1" x14ac:dyDescent="0.25">
      <c r="A86" s="314">
        <v>11</v>
      </c>
      <c r="B86" s="292" t="s">
        <v>139</v>
      </c>
      <c r="C86" s="302" t="s">
        <v>142</v>
      </c>
      <c r="D86" s="288">
        <v>0</v>
      </c>
      <c r="E86" s="288">
        <v>0</v>
      </c>
      <c r="F86" s="288">
        <v>0</v>
      </c>
      <c r="G86" s="291">
        <f>253.8*0.06</f>
        <v>15.228</v>
      </c>
      <c r="H86" s="288">
        <f t="shared" si="0"/>
        <v>15.228</v>
      </c>
    </row>
    <row r="87" spans="1:8" ht="25.5" hidden="1" customHeight="1" x14ac:dyDescent="0.25">
      <c r="A87" s="314">
        <v>12</v>
      </c>
      <c r="B87" s="292" t="s">
        <v>143</v>
      </c>
      <c r="C87" s="302" t="s">
        <v>144</v>
      </c>
      <c r="D87" s="288">
        <v>0</v>
      </c>
      <c r="E87" s="288">
        <v>0</v>
      </c>
      <c r="F87" s="288">
        <v>0</v>
      </c>
      <c r="G87" s="291">
        <f>94.02*1</f>
        <v>94.02</v>
      </c>
      <c r="H87" s="288">
        <f t="shared" si="0"/>
        <v>94.02</v>
      </c>
    </row>
    <row r="88" spans="1:8" ht="25.5" hidden="1" customHeight="1" x14ac:dyDescent="0.25">
      <c r="A88" s="314">
        <v>13</v>
      </c>
      <c r="B88" s="292" t="s">
        <v>143</v>
      </c>
      <c r="C88" s="302" t="s">
        <v>145</v>
      </c>
      <c r="D88" s="288">
        <v>0</v>
      </c>
      <c r="E88" s="288">
        <v>0</v>
      </c>
      <c r="F88" s="288">
        <v>0</v>
      </c>
      <c r="G88" s="291">
        <f>30.25*0.23</f>
        <v>6.9574999999999996</v>
      </c>
      <c r="H88" s="288">
        <f t="shared" si="0"/>
        <v>6.9574999999999996</v>
      </c>
    </row>
    <row r="89" spans="1:8" ht="25.5" hidden="1" customHeight="1" x14ac:dyDescent="0.25">
      <c r="A89" s="314">
        <v>14</v>
      </c>
      <c r="B89" s="292" t="s">
        <v>143</v>
      </c>
      <c r="C89" s="302" t="s">
        <v>146</v>
      </c>
      <c r="D89" s="288">
        <v>0</v>
      </c>
      <c r="E89" s="288">
        <v>0</v>
      </c>
      <c r="F89" s="288">
        <v>0</v>
      </c>
      <c r="G89" s="291">
        <f>741.96*0.06</f>
        <v>44.517600000000002</v>
      </c>
      <c r="H89" s="288">
        <f t="shared" si="0"/>
        <v>44.517600000000002</v>
      </c>
    </row>
    <row r="90" spans="1:8" hidden="1" x14ac:dyDescent="0.25">
      <c r="A90" s="314"/>
      <c r="B90" s="303"/>
      <c r="C90" s="302"/>
      <c r="D90" s="288"/>
      <c r="E90" s="288"/>
      <c r="F90" s="288"/>
      <c r="G90" s="288"/>
      <c r="H90" s="288"/>
    </row>
    <row r="91" spans="1:8" x14ac:dyDescent="0.25">
      <c r="A91" s="314" t="s">
        <v>147</v>
      </c>
      <c r="B91" s="303"/>
      <c r="C91" s="302" t="s">
        <v>148</v>
      </c>
      <c r="D91" s="288">
        <f>D84+D85+D86</f>
        <v>0</v>
      </c>
      <c r="E91" s="288">
        <f>E84+E85+E86</f>
        <v>0</v>
      </c>
      <c r="F91" s="288">
        <f>F84+F85+F86</f>
        <v>0</v>
      </c>
      <c r="G91" s="288">
        <f>G84+G85+G86</f>
        <v>49.46</v>
      </c>
      <c r="H91" s="288">
        <f>SUM(D91:G91)</f>
        <v>49.46</v>
      </c>
    </row>
    <row r="92" spans="1:8" x14ac:dyDescent="0.25">
      <c r="A92" s="314" t="s">
        <v>149</v>
      </c>
      <c r="B92" s="303"/>
      <c r="C92" s="302" t="s">
        <v>150</v>
      </c>
      <c r="D92" s="288">
        <f>D87+D88+D89</f>
        <v>0</v>
      </c>
      <c r="E92" s="288">
        <f>E87+E88+E89</f>
        <v>0</v>
      </c>
      <c r="F92" s="288">
        <f>F87+F88+F89</f>
        <v>0</v>
      </c>
      <c r="G92" s="288">
        <f>G87+G88+G89</f>
        <v>145.49510000000001</v>
      </c>
      <c r="H92" s="288">
        <f>SUM(D92:G92)</f>
        <v>145.49510000000001</v>
      </c>
    </row>
    <row r="93" spans="1:8" hidden="1" x14ac:dyDescent="0.25">
      <c r="A93" s="314"/>
      <c r="B93" s="303"/>
      <c r="C93" s="302"/>
      <c r="D93" s="288"/>
      <c r="E93" s="288"/>
      <c r="F93" s="288"/>
      <c r="G93" s="288"/>
      <c r="H93" s="288"/>
    </row>
    <row r="94" spans="1:8" ht="15" customHeight="1" x14ac:dyDescent="0.25">
      <c r="A94" s="268"/>
      <c r="B94" s="290"/>
      <c r="C94" s="286" t="s">
        <v>151</v>
      </c>
      <c r="D94" s="288">
        <f>SUM(D84:D90)</f>
        <v>0</v>
      </c>
      <c r="E94" s="288">
        <f>SUM(E84:E90)</f>
        <v>0</v>
      </c>
      <c r="F94" s="288">
        <f>SUM(F84:F90)</f>
        <v>0</v>
      </c>
      <c r="G94" s="288">
        <f>SUM(G84:G90)</f>
        <v>194.95509999999999</v>
      </c>
      <c r="H94" s="288">
        <f>SUM(D94:G94)</f>
        <v>194.95509999999999</v>
      </c>
    </row>
    <row r="95" spans="1:8" ht="15" customHeight="1" x14ac:dyDescent="0.25">
      <c r="A95" s="268"/>
      <c r="B95" s="290"/>
      <c r="C95" s="286" t="s">
        <v>152</v>
      </c>
      <c r="D95" s="288">
        <f>D82+D94</f>
        <v>756.46029999999996</v>
      </c>
      <c r="E95" s="288">
        <f>E82+E94</f>
        <v>118.84480000000001</v>
      </c>
      <c r="F95" s="288">
        <f>F82+F94</f>
        <v>1307.6400000000001</v>
      </c>
      <c r="G95" s="288">
        <f>G82+G94</f>
        <v>323.33510000000001</v>
      </c>
      <c r="H95" s="288">
        <f>SUM(D95:G95)</f>
        <v>2506.2802000000001</v>
      </c>
    </row>
    <row r="96" spans="1:8" ht="54" customHeight="1" x14ac:dyDescent="0.25">
      <c r="A96" s="1078" t="s">
        <v>153</v>
      </c>
      <c r="B96" s="1078"/>
      <c r="C96" s="1078"/>
      <c r="D96" s="1078"/>
      <c r="E96" s="1078"/>
      <c r="F96" s="1078"/>
      <c r="G96" s="1078"/>
      <c r="H96" s="1078"/>
    </row>
    <row r="97" spans="1:8" ht="25.5" hidden="1" customHeight="1" x14ac:dyDescent="0.25">
      <c r="A97" s="314">
        <v>15</v>
      </c>
      <c r="B97" s="286" t="s">
        <v>154</v>
      </c>
      <c r="C97" s="302" t="s">
        <v>155</v>
      </c>
      <c r="D97" s="288">
        <v>0</v>
      </c>
      <c r="E97" s="288">
        <v>0</v>
      </c>
      <c r="F97" s="288">
        <v>0</v>
      </c>
      <c r="G97" s="291">
        <f>177.98*1</f>
        <v>177.98</v>
      </c>
      <c r="H97" s="288">
        <f>SUM(D97:G97)</f>
        <v>177.98</v>
      </c>
    </row>
    <row r="98" spans="1:8" ht="25.5" hidden="1" customHeight="1" x14ac:dyDescent="0.25">
      <c r="A98" s="314">
        <v>16</v>
      </c>
      <c r="B98" s="286" t="s">
        <v>156</v>
      </c>
      <c r="C98" s="302" t="s">
        <v>157</v>
      </c>
      <c r="D98" s="288">
        <v>0</v>
      </c>
      <c r="E98" s="288">
        <v>0</v>
      </c>
      <c r="F98" s="288">
        <v>0</v>
      </c>
      <c r="G98" s="291">
        <f>1202.91*0.06</f>
        <v>72.174599999999998</v>
      </c>
      <c r="H98" s="288">
        <f>SUM(D98:G98)</f>
        <v>72.174599999999998</v>
      </c>
    </row>
    <row r="99" spans="1:8" hidden="1" x14ac:dyDescent="0.25">
      <c r="A99" s="314"/>
      <c r="B99" s="289"/>
      <c r="C99" s="292"/>
      <c r="D99" s="288"/>
      <c r="E99" s="288"/>
      <c r="F99" s="288"/>
      <c r="G99" s="304"/>
      <c r="H99" s="288"/>
    </row>
    <row r="100" spans="1:8" x14ac:dyDescent="0.25">
      <c r="A100" s="314" t="s">
        <v>158</v>
      </c>
      <c r="B100" s="289"/>
      <c r="C100" s="292" t="s">
        <v>11</v>
      </c>
      <c r="D100" s="288">
        <f>D97+D98</f>
        <v>0</v>
      </c>
      <c r="E100" s="288">
        <f>E97+E98</f>
        <v>0</v>
      </c>
      <c r="F100" s="288">
        <f>F97+F98</f>
        <v>0</v>
      </c>
      <c r="G100" s="304">
        <f>G97+G98</f>
        <v>250.15459999999999</v>
      </c>
      <c r="H100" s="288">
        <f>SUM(D100:G100)</f>
        <v>250.15459999999999</v>
      </c>
    </row>
    <row r="101" spans="1:8" hidden="1" x14ac:dyDescent="0.25">
      <c r="A101" s="314"/>
      <c r="B101" s="289"/>
      <c r="C101" s="292"/>
      <c r="D101" s="288"/>
      <c r="E101" s="288"/>
      <c r="F101" s="288"/>
      <c r="G101" s="304"/>
      <c r="H101" s="288"/>
    </row>
    <row r="102" spans="1:8" ht="15" customHeight="1" x14ac:dyDescent="0.25">
      <c r="A102" s="268"/>
      <c r="B102" s="290"/>
      <c r="C102" s="286" t="s">
        <v>159</v>
      </c>
      <c r="D102" s="288">
        <f>SUM(D97:D99)</f>
        <v>0</v>
      </c>
      <c r="E102" s="288">
        <f>SUM(E97:E99)</f>
        <v>0</v>
      </c>
      <c r="F102" s="288">
        <f>SUM(F97:F99)</f>
        <v>0</v>
      </c>
      <c r="G102" s="288">
        <f>SUM(G97:G99)</f>
        <v>250.15459999999999</v>
      </c>
      <c r="H102" s="288">
        <f>SUM(D102:G102)</f>
        <v>250.15459999999999</v>
      </c>
    </row>
    <row r="103" spans="1:8" ht="15" customHeight="1" x14ac:dyDescent="0.25">
      <c r="A103" s="268"/>
      <c r="B103" s="290"/>
      <c r="C103" s="286" t="s">
        <v>160</v>
      </c>
      <c r="D103" s="288">
        <f>D95+D102</f>
        <v>756.46029999999996</v>
      </c>
      <c r="E103" s="288">
        <f>E95+E102</f>
        <v>118.84480000000001</v>
      </c>
      <c r="F103" s="288">
        <f>F95+F102</f>
        <v>1307.6400000000001</v>
      </c>
      <c r="G103" s="288">
        <f>G95+G102</f>
        <v>573.48969999999997</v>
      </c>
      <c r="H103" s="288">
        <f>SUM(D103:G103)</f>
        <v>2756.4348</v>
      </c>
    </row>
    <row r="104" spans="1:8" ht="15" customHeight="1" x14ac:dyDescent="0.25">
      <c r="A104" s="1078" t="s">
        <v>161</v>
      </c>
      <c r="B104" s="1078"/>
      <c r="C104" s="1078"/>
      <c r="D104" s="1078"/>
      <c r="E104" s="1078"/>
      <c r="F104" s="1078"/>
      <c r="G104" s="1078"/>
      <c r="H104" s="1078"/>
    </row>
    <row r="105" spans="1:8" ht="25.5" hidden="1" customHeight="1" x14ac:dyDescent="0.25">
      <c r="A105" s="314">
        <v>17</v>
      </c>
      <c r="B105" s="302" t="s">
        <v>162</v>
      </c>
      <c r="C105" s="302" t="s">
        <v>163</v>
      </c>
      <c r="D105" s="291">
        <f>0*1</f>
        <v>0</v>
      </c>
      <c r="E105" s="291">
        <f>1.24*1</f>
        <v>1.24</v>
      </c>
      <c r="F105" s="291">
        <f>39.23*1</f>
        <v>39.229999999999997</v>
      </c>
      <c r="G105" s="291">
        <f>12.96*1</f>
        <v>12.96</v>
      </c>
      <c r="H105" s="288">
        <f>SUM(D105:G105)</f>
        <v>53.43</v>
      </c>
    </row>
    <row r="106" spans="1:8" ht="25.5" hidden="1" customHeight="1" x14ac:dyDescent="0.25">
      <c r="A106" s="314">
        <v>18</v>
      </c>
      <c r="B106" s="302" t="s">
        <v>162</v>
      </c>
      <c r="C106" s="302" t="s">
        <v>164</v>
      </c>
      <c r="D106" s="291">
        <f>15.98*0.23</f>
        <v>3.6753999999999998</v>
      </c>
      <c r="E106" s="291">
        <f>0*0.23</f>
        <v>0</v>
      </c>
      <c r="F106" s="291">
        <f>0*0.23</f>
        <v>0</v>
      </c>
      <c r="G106" s="291">
        <f>1.25*0.23</f>
        <v>0.28749999999999998</v>
      </c>
      <c r="H106" s="288">
        <f>SUM(D106:G106)</f>
        <v>3.9628999999999999</v>
      </c>
    </row>
    <row r="107" spans="1:8" ht="25.5" hidden="1" customHeight="1" x14ac:dyDescent="0.25">
      <c r="A107" s="314">
        <v>19</v>
      </c>
      <c r="B107" s="302" t="s">
        <v>165</v>
      </c>
      <c r="C107" s="302" t="s">
        <v>166</v>
      </c>
      <c r="D107" s="291">
        <f>316.99*0.06</f>
        <v>19.019400000000001</v>
      </c>
      <c r="E107" s="291">
        <f>38.81*0.06</f>
        <v>2.3285999999999998</v>
      </c>
      <c r="F107" s="291">
        <f>0*0.06</f>
        <v>0</v>
      </c>
      <c r="G107" s="291">
        <f>65.96*0.06</f>
        <v>3.9575999999999998</v>
      </c>
      <c r="H107" s="288">
        <f>SUM(D107:G107)</f>
        <v>25.305599999999998</v>
      </c>
    </row>
    <row r="108" spans="1:8" ht="15" hidden="1" customHeight="1" x14ac:dyDescent="0.25">
      <c r="A108" s="268"/>
      <c r="B108" s="290"/>
      <c r="C108" s="286"/>
      <c r="D108" s="305"/>
      <c r="E108" s="305"/>
      <c r="F108" s="305"/>
      <c r="G108" s="305"/>
      <c r="H108" s="305"/>
    </row>
    <row r="109" spans="1:8" ht="15" customHeight="1" x14ac:dyDescent="0.25">
      <c r="A109" s="268" t="s">
        <v>167</v>
      </c>
      <c r="B109" s="290"/>
      <c r="C109" s="286" t="s">
        <v>17</v>
      </c>
      <c r="D109" s="305">
        <f>D105+D106+D107</f>
        <v>22.694800000000001</v>
      </c>
      <c r="E109" s="305">
        <f>E105+E106+E107</f>
        <v>3.5686</v>
      </c>
      <c r="F109" s="305">
        <f>F105+F106+F107</f>
        <v>39.229999999999997</v>
      </c>
      <c r="G109" s="305">
        <f>G105+G106+G107</f>
        <v>17.205100000000002</v>
      </c>
      <c r="H109" s="305">
        <f>SUM(D109:G109)</f>
        <v>82.698499999999996</v>
      </c>
    </row>
    <row r="110" spans="1:8" hidden="1" x14ac:dyDescent="0.25">
      <c r="A110" s="268"/>
      <c r="B110" s="290"/>
      <c r="C110" s="286"/>
      <c r="D110" s="305"/>
      <c r="E110" s="305"/>
      <c r="F110" s="305"/>
      <c r="G110" s="305"/>
      <c r="H110" s="305"/>
    </row>
    <row r="111" spans="1:8" ht="15" customHeight="1" x14ac:dyDescent="0.25">
      <c r="A111" s="1078" t="s">
        <v>168</v>
      </c>
      <c r="B111" s="1078"/>
      <c r="C111" s="1078"/>
      <c r="D111" s="306">
        <f>D103+SUM(D105:D108)</f>
        <v>779.15509999999995</v>
      </c>
      <c r="E111" s="306">
        <f>E103+SUM(E105:E108)</f>
        <v>122.4134</v>
      </c>
      <c r="F111" s="306">
        <f>F103+SUM(F105:F108)</f>
        <v>1346.87</v>
      </c>
      <c r="G111" s="306">
        <f>G103+SUM(G105:G108)</f>
        <v>590.69479999999999</v>
      </c>
      <c r="H111" s="306">
        <f>SUM(D111:G111)</f>
        <v>2839.1333</v>
      </c>
    </row>
    <row r="112" spans="1:8" ht="15" hidden="1" customHeight="1" x14ac:dyDescent="0.25">
      <c r="A112" s="313"/>
      <c r="B112" s="313"/>
      <c r="C112" s="313"/>
      <c r="D112" s="307"/>
      <c r="E112" s="307"/>
      <c r="F112" s="307"/>
      <c r="G112" s="307"/>
      <c r="H112" s="307"/>
    </row>
    <row r="113" spans="1:8" ht="25.5" customHeight="1" x14ac:dyDescent="0.25">
      <c r="A113" s="314">
        <v>20</v>
      </c>
      <c r="B113" s="272" t="s">
        <v>169</v>
      </c>
      <c r="C113" s="290" t="s">
        <v>170</v>
      </c>
      <c r="D113" s="308">
        <f>D111*0.2</f>
        <v>155.83102</v>
      </c>
      <c r="E113" s="308">
        <f>E111*0.2</f>
        <v>24.482679999999998</v>
      </c>
      <c r="F113" s="308">
        <f>F111*0.2</f>
        <v>269.37400000000002</v>
      </c>
      <c r="G113" s="308">
        <f>G111*0.2</f>
        <v>118.13896</v>
      </c>
      <c r="H113" s="288">
        <f>SUM(D113:G113)</f>
        <v>567.82665999999995</v>
      </c>
    </row>
    <row r="114" spans="1:8" ht="15" customHeight="1" x14ac:dyDescent="0.25">
      <c r="A114" s="268"/>
      <c r="B114" s="290"/>
      <c r="C114" s="309" t="s">
        <v>171</v>
      </c>
      <c r="D114" s="310">
        <f>D111+D113</f>
        <v>934.98612000000003</v>
      </c>
      <c r="E114" s="310">
        <f>E111+E113</f>
        <v>146.89608000000001</v>
      </c>
      <c r="F114" s="310">
        <f>F111+F113</f>
        <v>1616.2439999999999</v>
      </c>
      <c r="G114" s="310">
        <f>G111+G113</f>
        <v>708.83375999999998</v>
      </c>
      <c r="H114" s="310">
        <f>SUM(D114:G114)</f>
        <v>3406.9599600000001</v>
      </c>
    </row>
    <row r="115" spans="1:8" ht="12.95" customHeight="1" x14ac:dyDescent="0.25">
      <c r="A115" s="259"/>
      <c r="B115" s="275"/>
      <c r="C115" s="275"/>
      <c r="D115" s="282"/>
      <c r="E115" s="282"/>
      <c r="F115" s="282"/>
      <c r="G115" s="282"/>
      <c r="H115" s="282"/>
    </row>
    <row r="116" spans="1:8" ht="74.25" customHeight="1" x14ac:dyDescent="0.25">
      <c r="A116" s="259"/>
      <c r="B116" s="275" t="s">
        <v>66</v>
      </c>
      <c r="D116" s="282"/>
      <c r="E116" s="282"/>
      <c r="F116" s="282"/>
      <c r="H116" s="282" t="s">
        <v>67</v>
      </c>
    </row>
    <row r="117" spans="1:8" ht="12.95" customHeight="1" x14ac:dyDescent="0.25">
      <c r="A117" s="259"/>
      <c r="B117" s="275"/>
      <c r="C117" s="275"/>
      <c r="D117" s="282"/>
      <c r="E117" s="282"/>
      <c r="F117" s="282"/>
      <c r="G117" s="282"/>
      <c r="H117" s="282"/>
    </row>
    <row r="118" spans="1:8" ht="72" customHeight="1" x14ac:dyDescent="0.25">
      <c r="A118" s="259"/>
      <c r="B118" s="275" t="s">
        <v>172</v>
      </c>
      <c r="D118" s="282"/>
      <c r="E118" s="282"/>
      <c r="F118" s="282"/>
      <c r="H118" s="282" t="s">
        <v>69</v>
      </c>
    </row>
    <row r="119" spans="1:8" ht="12.95" customHeight="1" x14ac:dyDescent="0.25">
      <c r="A119" s="257"/>
      <c r="B119" s="258"/>
      <c r="C119" s="258"/>
      <c r="D119" s="262"/>
      <c r="E119" s="262"/>
      <c r="F119" s="262"/>
    </row>
    <row r="120" spans="1:8" ht="12.95" customHeight="1" x14ac:dyDescent="0.25">
      <c r="A120" s="257"/>
      <c r="C120" s="258"/>
      <c r="D120" s="262"/>
      <c r="E120" s="262"/>
      <c r="F120" s="262"/>
      <c r="G120" s="282" t="s">
        <v>2</v>
      </c>
      <c r="H120" s="282" t="s">
        <v>173</v>
      </c>
    </row>
    <row r="121" spans="1:8" ht="12.95" customHeight="1" x14ac:dyDescent="0.25">
      <c r="A121" s="269"/>
      <c r="B121" s="312" t="s">
        <v>174</v>
      </c>
      <c r="C121" s="311"/>
      <c r="D121" s="311"/>
      <c r="E121" s="311"/>
      <c r="F121" s="311"/>
      <c r="G121" s="311"/>
      <c r="H121" s="311"/>
    </row>
    <row r="122" spans="1:8" ht="27" customHeight="1" x14ac:dyDescent="0.25">
      <c r="A122" s="269"/>
      <c r="B122" s="1079" t="s">
        <v>175</v>
      </c>
      <c r="C122" s="1079"/>
      <c r="D122" s="1079"/>
      <c r="E122" s="1079"/>
      <c r="F122" s="1079"/>
      <c r="G122" s="1079"/>
      <c r="H122" s="1079"/>
    </row>
    <row r="123" spans="1:8" ht="29.25" customHeight="1" x14ac:dyDescent="0.25">
      <c r="A123" s="269"/>
      <c r="B123" s="1079" t="s">
        <v>176</v>
      </c>
      <c r="C123" s="1079"/>
      <c r="D123" s="1079"/>
      <c r="E123" s="1079"/>
      <c r="F123" s="1079"/>
      <c r="G123" s="1079"/>
      <c r="H123" s="1079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7:H47"/>
    <mergeCell ref="A52:H52"/>
    <mergeCell ref="A57:H57"/>
    <mergeCell ref="A104:H104"/>
    <mergeCell ref="A111:C111"/>
    <mergeCell ref="B122:H122"/>
    <mergeCell ref="B123:H123"/>
    <mergeCell ref="A62:H62"/>
    <mergeCell ref="A67:H67"/>
    <mergeCell ref="A76:H76"/>
    <mergeCell ref="A83:H83"/>
    <mergeCell ref="A96:H96"/>
  </mergeCells>
  <pageMargins left="0.25" right="0.25" top="0.75" bottom="0.75" header="0.3" footer="0.3"/>
  <pageSetup paperSize="9" scale="65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71" customWidth="1"/>
    <col min="2" max="2" width="32.28515625" style="72" customWidth="1"/>
    <col min="3" max="3" width="44.28515625" style="72" customWidth="1"/>
    <col min="4" max="8" width="15.7109375" style="73" customWidth="1"/>
  </cols>
  <sheetData>
    <row r="1" spans="1:8" ht="15.75" customHeight="1" x14ac:dyDescent="0.25">
      <c r="A1" s="74"/>
      <c r="B1" s="75"/>
      <c r="C1" s="74"/>
      <c r="D1" s="74"/>
      <c r="E1" s="74"/>
      <c r="F1" s="74"/>
      <c r="G1" s="74"/>
      <c r="H1" s="74"/>
    </row>
    <row r="2" spans="1:8" ht="15.75" customHeight="1" x14ac:dyDescent="0.25">
      <c r="A2" s="75"/>
      <c r="B2" s="76"/>
      <c r="C2" s="77"/>
      <c r="D2" s="77"/>
      <c r="E2" s="77"/>
      <c r="F2" s="77"/>
      <c r="G2" s="77"/>
      <c r="H2" s="77"/>
    </row>
    <row r="3" spans="1:8" ht="58.5" customHeight="1" x14ac:dyDescent="0.25">
      <c r="A3" s="78"/>
      <c r="B3" s="79" t="s">
        <v>177</v>
      </c>
      <c r="C3" s="1095" t="s">
        <v>3</v>
      </c>
      <c r="D3" s="1095"/>
      <c r="E3" s="1095"/>
      <c r="F3" s="1095"/>
      <c r="G3" s="1095"/>
      <c r="H3" s="1095"/>
    </row>
    <row r="4" spans="1:8" ht="15.75" customHeight="1" x14ac:dyDescent="0.25">
      <c r="A4" s="75"/>
      <c r="B4" s="76"/>
      <c r="C4" s="77"/>
      <c r="D4" s="77"/>
      <c r="E4" s="77"/>
      <c r="F4" s="77"/>
      <c r="G4" s="77"/>
      <c r="H4" s="77"/>
    </row>
    <row r="5" spans="1:8" ht="15.75" customHeight="1" x14ac:dyDescent="0.25">
      <c r="A5" s="75"/>
      <c r="B5" s="76"/>
      <c r="C5" s="77"/>
      <c r="D5" s="77"/>
      <c r="E5" s="77"/>
      <c r="F5" s="77"/>
      <c r="G5" s="77"/>
      <c r="H5" s="77"/>
    </row>
    <row r="6" spans="1:8" ht="15.75" customHeight="1" x14ac:dyDescent="0.25">
      <c r="A6" s="1096" t="s">
        <v>101</v>
      </c>
      <c r="B6" s="1096"/>
      <c r="C6" s="1096"/>
      <c r="D6" s="1096"/>
      <c r="E6" s="1096"/>
      <c r="F6" s="1096"/>
      <c r="G6" s="1096"/>
      <c r="H6" s="1096"/>
    </row>
    <row r="7" spans="1:8" ht="15.75" customHeight="1" x14ac:dyDescent="0.25">
      <c r="A7" s="75"/>
      <c r="B7" s="76"/>
      <c r="C7" s="77"/>
      <c r="D7" s="77"/>
      <c r="E7" s="77"/>
      <c r="F7" s="77"/>
      <c r="G7" s="77"/>
      <c r="H7" s="77"/>
    </row>
    <row r="8" spans="1:8" ht="55.5" customHeight="1" x14ac:dyDescent="0.25">
      <c r="A8" s="78"/>
      <c r="B8" s="79" t="s">
        <v>178</v>
      </c>
      <c r="C8" s="1097" t="s">
        <v>102</v>
      </c>
      <c r="D8" s="1097"/>
      <c r="E8" s="1097"/>
      <c r="F8" s="1097"/>
      <c r="G8" s="1097"/>
      <c r="H8" s="1097"/>
    </row>
    <row r="9" spans="1:8" ht="15.75" customHeight="1" x14ac:dyDescent="0.25">
      <c r="A9" s="75"/>
      <c r="B9" s="76"/>
      <c r="C9" s="77"/>
      <c r="D9" s="77"/>
      <c r="E9" s="77"/>
      <c r="F9" s="77"/>
      <c r="G9" s="77"/>
      <c r="H9" s="77"/>
    </row>
    <row r="10" spans="1:8" ht="15.75" customHeight="1" x14ac:dyDescent="0.25">
      <c r="A10" s="75"/>
      <c r="B10" s="77"/>
      <c r="C10" s="77"/>
      <c r="D10" s="77"/>
      <c r="E10" s="77"/>
      <c r="F10" s="77"/>
      <c r="G10" s="77"/>
      <c r="H10" s="77"/>
    </row>
    <row r="11" spans="1:8" ht="15.75" customHeight="1" x14ac:dyDescent="0.25">
      <c r="A11" s="79" t="s">
        <v>88</v>
      </c>
      <c r="B11" s="79"/>
      <c r="C11" s="79"/>
      <c r="D11" s="79"/>
      <c r="E11" s="79"/>
      <c r="F11" s="80" t="s">
        <v>179</v>
      </c>
      <c r="G11" s="99">
        <v>1</v>
      </c>
      <c r="H11" s="81" t="s">
        <v>180</v>
      </c>
    </row>
    <row r="12" spans="1:8" ht="15.75" customHeight="1" x14ac:dyDescent="0.25">
      <c r="A12" s="1098" t="s">
        <v>89</v>
      </c>
      <c r="B12" s="1099" t="s">
        <v>90</v>
      </c>
      <c r="C12" s="1099" t="s">
        <v>91</v>
      </c>
      <c r="D12" s="1100" t="s">
        <v>92</v>
      </c>
      <c r="E12" s="1100"/>
      <c r="F12" s="1100"/>
      <c r="G12" s="1100"/>
      <c r="H12" s="1100"/>
    </row>
    <row r="13" spans="1:8" ht="12.75" customHeight="1" x14ac:dyDescent="0.25">
      <c r="A13" s="1098"/>
      <c r="B13" s="1099"/>
      <c r="C13" s="1099"/>
      <c r="D13" s="1098" t="s">
        <v>181</v>
      </c>
      <c r="E13" s="1098" t="s">
        <v>94</v>
      </c>
      <c r="F13" s="1098" t="s">
        <v>10</v>
      </c>
      <c r="G13" s="1098" t="s">
        <v>12</v>
      </c>
      <c r="H13" s="1098" t="s">
        <v>182</v>
      </c>
    </row>
    <row r="14" spans="1:8" x14ac:dyDescent="0.25">
      <c r="A14" s="1098"/>
      <c r="B14" s="1099"/>
      <c r="C14" s="1099"/>
      <c r="D14" s="1098"/>
      <c r="E14" s="1098"/>
      <c r="F14" s="1098"/>
      <c r="G14" s="1098"/>
      <c r="H14" s="1098"/>
    </row>
    <row r="15" spans="1:8" ht="27" customHeight="1" x14ac:dyDescent="0.25">
      <c r="A15" s="1098"/>
      <c r="B15" s="1099"/>
      <c r="C15" s="1099"/>
      <c r="D15" s="1098"/>
      <c r="E15" s="1098"/>
      <c r="F15" s="1098"/>
      <c r="G15" s="1098"/>
      <c r="H15" s="1098"/>
    </row>
    <row r="16" spans="1:8" ht="15.75" customHeight="1" x14ac:dyDescent="0.25">
      <c r="A16" s="82">
        <v>1</v>
      </c>
      <c r="B16" s="83">
        <v>2</v>
      </c>
      <c r="C16" s="83">
        <v>3</v>
      </c>
      <c r="D16" s="84">
        <v>4</v>
      </c>
      <c r="E16" s="84">
        <v>5</v>
      </c>
      <c r="F16" s="84">
        <v>6</v>
      </c>
      <c r="G16" s="84">
        <v>7</v>
      </c>
      <c r="H16" s="84">
        <v>8</v>
      </c>
    </row>
    <row r="17" spans="1:8" ht="39.75" customHeight="1" x14ac:dyDescent="0.25">
      <c r="A17" s="85">
        <v>1</v>
      </c>
      <c r="B17" s="86" t="s">
        <v>183</v>
      </c>
      <c r="C17" s="85" t="s">
        <v>102</v>
      </c>
      <c r="D17" s="87">
        <f>0*G11</f>
        <v>0</v>
      </c>
      <c r="E17" s="87">
        <f>40.62*G11</f>
        <v>40.619999999999997</v>
      </c>
      <c r="F17" s="87">
        <f>1307.64*G11</f>
        <v>1307.6400000000001</v>
      </c>
      <c r="G17" s="87">
        <f>0*G11</f>
        <v>0</v>
      </c>
      <c r="H17" s="87">
        <f t="shared" ref="H17:H23" si="0">SUM(D17:G17)</f>
        <v>1348.26</v>
      </c>
    </row>
    <row r="18" spans="1:8" ht="16.5" customHeight="1" x14ac:dyDescent="0.25">
      <c r="A18" s="88"/>
      <c r="B18" s="89"/>
      <c r="C18" s="89" t="s">
        <v>184</v>
      </c>
      <c r="D18" s="87">
        <f>SUM(D17:D17)</f>
        <v>0</v>
      </c>
      <c r="E18" s="87">
        <f>SUM(E17:E17)</f>
        <v>40.619999999999997</v>
      </c>
      <c r="F18" s="87">
        <f>SUM(F17:F17)</f>
        <v>1307.6400000000001</v>
      </c>
      <c r="G18" s="87">
        <f>SUM(G17:G17)</f>
        <v>0</v>
      </c>
      <c r="H18" s="87">
        <f t="shared" si="0"/>
        <v>1348.26</v>
      </c>
    </row>
    <row r="19" spans="1:8" ht="16.5" customHeight="1" x14ac:dyDescent="0.25">
      <c r="A19" s="88"/>
      <c r="B19" s="90"/>
      <c r="C19" s="91" t="s">
        <v>128</v>
      </c>
      <c r="D19" s="87">
        <f>0*$G$11</f>
        <v>0</v>
      </c>
      <c r="E19" s="87">
        <f>0.61*$G$11</f>
        <v>0.61</v>
      </c>
      <c r="F19" s="87">
        <v>0</v>
      </c>
      <c r="G19" s="87">
        <v>0</v>
      </c>
      <c r="H19" s="87">
        <f t="shared" si="0"/>
        <v>0.61</v>
      </c>
    </row>
    <row r="20" spans="1:8" ht="16.5" customHeight="1" x14ac:dyDescent="0.25">
      <c r="A20" s="88"/>
      <c r="B20" s="90"/>
      <c r="C20" s="89" t="s">
        <v>184</v>
      </c>
      <c r="D20" s="87">
        <f>SUM(D19:D19)</f>
        <v>0</v>
      </c>
      <c r="E20" s="87">
        <f>SUM(E19:E19)</f>
        <v>0.61</v>
      </c>
      <c r="F20" s="87">
        <f>SUM(F19:F19)</f>
        <v>0</v>
      </c>
      <c r="G20" s="87">
        <f>SUM(G19:G19)</f>
        <v>0</v>
      </c>
      <c r="H20" s="87">
        <f t="shared" si="0"/>
        <v>0.61</v>
      </c>
    </row>
    <row r="21" spans="1:8" ht="33.75" customHeight="1" x14ac:dyDescent="0.25">
      <c r="A21" s="88"/>
      <c r="B21" s="90"/>
      <c r="C21" s="91" t="s">
        <v>185</v>
      </c>
      <c r="D21" s="87">
        <f>0*$G$11</f>
        <v>0</v>
      </c>
      <c r="E21" s="87">
        <f>0*$G$11</f>
        <v>0</v>
      </c>
      <c r="F21" s="87">
        <v>0</v>
      </c>
      <c r="G21" s="87">
        <v>0</v>
      </c>
      <c r="H21" s="87">
        <f t="shared" si="0"/>
        <v>0</v>
      </c>
    </row>
    <row r="22" spans="1:8" ht="16.5" customHeight="1" x14ac:dyDescent="0.25">
      <c r="A22" s="88"/>
      <c r="B22" s="90"/>
      <c r="C22" s="89" t="s">
        <v>184</v>
      </c>
      <c r="D22" s="87">
        <f>SUM(D21:D21)</f>
        <v>0</v>
      </c>
      <c r="E22" s="87">
        <f>SUM(E21:E21)</f>
        <v>0</v>
      </c>
      <c r="F22" s="87">
        <f>SUM(F21:F21)</f>
        <v>0</v>
      </c>
      <c r="G22" s="87">
        <f>SUM(G21:G21)</f>
        <v>0</v>
      </c>
      <c r="H22" s="87">
        <f t="shared" si="0"/>
        <v>0</v>
      </c>
    </row>
    <row r="23" spans="1:8" ht="16.5" customHeight="1" x14ac:dyDescent="0.25">
      <c r="A23" s="88"/>
      <c r="B23" s="92"/>
      <c r="C23" s="93" t="s">
        <v>186</v>
      </c>
      <c r="D23" s="97">
        <f>D18+D20+D22</f>
        <v>0</v>
      </c>
      <c r="E23" s="97">
        <f>E18+E20+E22</f>
        <v>41.23</v>
      </c>
      <c r="F23" s="97">
        <f>F18+F20+F22</f>
        <v>1307.6400000000001</v>
      </c>
      <c r="G23" s="97">
        <f>G18+G20+G22</f>
        <v>0</v>
      </c>
      <c r="H23" s="94">
        <f t="shared" si="0"/>
        <v>1348.87</v>
      </c>
    </row>
    <row r="24" spans="1:8" ht="16.5" customHeight="1" x14ac:dyDescent="0.25">
      <c r="A24" s="88"/>
      <c r="B24" s="92"/>
      <c r="C24" s="95" t="s">
        <v>187</v>
      </c>
      <c r="D24" s="96"/>
      <c r="E24" s="96"/>
      <c r="F24" s="96"/>
      <c r="G24" s="96"/>
      <c r="H24" s="98">
        <v>3.8353404000000002</v>
      </c>
    </row>
    <row r="25" spans="1:8" ht="16.5" customHeight="1" x14ac:dyDescent="0.25">
      <c r="A25" s="88"/>
      <c r="B25" s="92"/>
      <c r="C25" s="95" t="s">
        <v>188</v>
      </c>
      <c r="D25" s="96"/>
      <c r="E25" s="96"/>
      <c r="F25" s="96"/>
      <c r="G25" s="96"/>
      <c r="H25" s="98">
        <v>1.1702622</v>
      </c>
    </row>
    <row r="26" spans="1:8" ht="16.5" customHeight="1" x14ac:dyDescent="0.25">
      <c r="A26" s="88"/>
      <c r="B26" s="92"/>
      <c r="C26" s="95" t="s">
        <v>189</v>
      </c>
      <c r="D26" s="96"/>
      <c r="E26" s="96"/>
      <c r="F26" s="96"/>
      <c r="G26" s="96"/>
      <c r="H26" s="98">
        <v>29.5197726</v>
      </c>
    </row>
    <row r="27" spans="1:8" ht="16.5" customHeight="1" x14ac:dyDescent="0.25">
      <c r="A27" s="88"/>
      <c r="B27" s="92"/>
      <c r="C27" s="95" t="s">
        <v>190</v>
      </c>
      <c r="D27" s="96"/>
      <c r="E27" s="96"/>
      <c r="F27" s="96"/>
      <c r="G27" s="96"/>
      <c r="H27" s="98">
        <v>3.8913959999999999</v>
      </c>
    </row>
    <row r="28" spans="1:8" ht="16.5" customHeight="1" x14ac:dyDescent="0.25">
      <c r="A28" s="88"/>
      <c r="B28" s="92"/>
      <c r="C28" s="95" t="s">
        <v>191</v>
      </c>
      <c r="D28" s="96"/>
      <c r="E28" s="96"/>
      <c r="F28" s="96"/>
      <c r="G28" s="96"/>
      <c r="H28" s="98">
        <v>2.2032288000000002</v>
      </c>
    </row>
    <row r="29" spans="1:8" ht="16.5" customHeight="1" x14ac:dyDescent="0.25">
      <c r="A29" s="88"/>
      <c r="B29" s="92"/>
      <c r="C29" s="95" t="s">
        <v>192</v>
      </c>
      <c r="D29" s="96"/>
      <c r="E29" s="96"/>
      <c r="F29" s="96"/>
      <c r="G29" s="96"/>
      <c r="H29" s="98">
        <v>1307.6400000000001</v>
      </c>
    </row>
    <row r="30" spans="1:8" ht="16.5" customHeight="1" x14ac:dyDescent="0.25">
      <c r="A30" s="88"/>
      <c r="B30" s="92"/>
      <c r="C30" s="95" t="s">
        <v>193</v>
      </c>
      <c r="D30" s="96"/>
      <c r="E30" s="96"/>
      <c r="F30" s="96"/>
      <c r="G30" s="96"/>
      <c r="H30" s="9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1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100" customWidth="1"/>
    <col min="2" max="2" width="32.28515625" style="101" customWidth="1"/>
    <col min="3" max="3" width="44.28515625" style="101" customWidth="1"/>
    <col min="4" max="8" width="15.7109375" style="102" customWidth="1"/>
  </cols>
  <sheetData>
    <row r="1" spans="1:8" ht="15.75" customHeight="1" x14ac:dyDescent="0.25">
      <c r="A1" s="103"/>
      <c r="B1" s="104"/>
      <c r="C1" s="103"/>
      <c r="D1" s="103"/>
      <c r="E1" s="103"/>
      <c r="F1" s="103"/>
      <c r="G1" s="103"/>
      <c r="H1" s="103"/>
    </row>
    <row r="2" spans="1:8" ht="15.75" customHeight="1" x14ac:dyDescent="0.25">
      <c r="A2" s="104"/>
      <c r="B2" s="105"/>
      <c r="C2" s="106"/>
      <c r="D2" s="106"/>
      <c r="E2" s="106"/>
      <c r="F2" s="106"/>
      <c r="G2" s="106"/>
      <c r="H2" s="106"/>
    </row>
    <row r="3" spans="1:8" ht="58.5" customHeight="1" x14ac:dyDescent="0.25">
      <c r="A3" s="107"/>
      <c r="B3" s="108" t="s">
        <v>177</v>
      </c>
      <c r="C3" s="1095" t="s">
        <v>3</v>
      </c>
      <c r="D3" s="1095"/>
      <c r="E3" s="1095"/>
      <c r="F3" s="1095"/>
      <c r="G3" s="1095"/>
      <c r="H3" s="1095"/>
    </row>
    <row r="4" spans="1:8" ht="15.75" customHeight="1" x14ac:dyDescent="0.25">
      <c r="A4" s="104"/>
      <c r="B4" s="105"/>
      <c r="C4" s="106"/>
      <c r="D4" s="106"/>
      <c r="E4" s="106"/>
      <c r="F4" s="106"/>
      <c r="G4" s="106"/>
      <c r="H4" s="106"/>
    </row>
    <row r="5" spans="1:8" ht="15.75" customHeight="1" x14ac:dyDescent="0.25">
      <c r="A5" s="104"/>
      <c r="B5" s="105"/>
      <c r="C5" s="106"/>
      <c r="D5" s="106"/>
      <c r="E5" s="106"/>
      <c r="F5" s="106"/>
      <c r="G5" s="106"/>
      <c r="H5" s="106"/>
    </row>
    <row r="6" spans="1:8" ht="15.75" customHeight="1" x14ac:dyDescent="0.25">
      <c r="A6" s="1096" t="s">
        <v>103</v>
      </c>
      <c r="B6" s="1096"/>
      <c r="C6" s="1096"/>
      <c r="D6" s="1096"/>
      <c r="E6" s="1096"/>
      <c r="F6" s="1096"/>
      <c r="G6" s="1096"/>
      <c r="H6" s="1096"/>
    </row>
    <row r="7" spans="1:8" ht="15.75" customHeight="1" x14ac:dyDescent="0.25">
      <c r="A7" s="104"/>
      <c r="B7" s="105"/>
      <c r="C7" s="106"/>
      <c r="D7" s="106"/>
      <c r="E7" s="106"/>
      <c r="F7" s="106"/>
      <c r="G7" s="106"/>
      <c r="H7" s="106"/>
    </row>
    <row r="8" spans="1:8" ht="55.5" customHeight="1" x14ac:dyDescent="0.25">
      <c r="A8" s="107"/>
      <c r="B8" s="108" t="s">
        <v>178</v>
      </c>
      <c r="C8" s="1097" t="s">
        <v>104</v>
      </c>
      <c r="D8" s="1097"/>
      <c r="E8" s="1097"/>
      <c r="F8" s="1097"/>
      <c r="G8" s="1097"/>
      <c r="H8" s="1097"/>
    </row>
    <row r="9" spans="1:8" ht="15.75" customHeight="1" x14ac:dyDescent="0.25">
      <c r="A9" s="104"/>
      <c r="B9" s="105"/>
      <c r="C9" s="106"/>
      <c r="D9" s="106"/>
      <c r="E9" s="106"/>
      <c r="F9" s="106"/>
      <c r="G9" s="106"/>
      <c r="H9" s="106"/>
    </row>
    <row r="10" spans="1:8" ht="15.75" customHeight="1" x14ac:dyDescent="0.25">
      <c r="A10" s="104"/>
      <c r="B10" s="106"/>
      <c r="C10" s="106"/>
      <c r="D10" s="106"/>
      <c r="E10" s="106"/>
      <c r="F10" s="106"/>
      <c r="G10" s="106"/>
      <c r="H10" s="106"/>
    </row>
    <row r="11" spans="1:8" ht="15.75" customHeight="1" x14ac:dyDescent="0.25">
      <c r="A11" s="108" t="s">
        <v>88</v>
      </c>
      <c r="B11" s="108"/>
      <c r="C11" s="108"/>
      <c r="D11" s="108"/>
      <c r="E11" s="108"/>
      <c r="F11" s="109" t="s">
        <v>179</v>
      </c>
      <c r="G11" s="128">
        <v>0.23</v>
      </c>
      <c r="H11" s="110" t="s">
        <v>194</v>
      </c>
    </row>
    <row r="12" spans="1:8" ht="15.75" customHeight="1" x14ac:dyDescent="0.25">
      <c r="A12" s="1098" t="s">
        <v>89</v>
      </c>
      <c r="B12" s="1099" t="s">
        <v>90</v>
      </c>
      <c r="C12" s="1099" t="s">
        <v>91</v>
      </c>
      <c r="D12" s="1100" t="s">
        <v>92</v>
      </c>
      <c r="E12" s="1100"/>
      <c r="F12" s="1100"/>
      <c r="G12" s="1100"/>
      <c r="H12" s="1100"/>
    </row>
    <row r="13" spans="1:8" ht="12.75" customHeight="1" x14ac:dyDescent="0.25">
      <c r="A13" s="1098"/>
      <c r="B13" s="1099"/>
      <c r="C13" s="1099"/>
      <c r="D13" s="1098" t="s">
        <v>181</v>
      </c>
      <c r="E13" s="1098" t="s">
        <v>94</v>
      </c>
      <c r="F13" s="1098" t="s">
        <v>10</v>
      </c>
      <c r="G13" s="1098" t="s">
        <v>12</v>
      </c>
      <c r="H13" s="1098" t="s">
        <v>182</v>
      </c>
    </row>
    <row r="14" spans="1:8" x14ac:dyDescent="0.25">
      <c r="A14" s="1098"/>
      <c r="B14" s="1099"/>
      <c r="C14" s="1099"/>
      <c r="D14" s="1098"/>
      <c r="E14" s="1098"/>
      <c r="F14" s="1098"/>
      <c r="G14" s="1098"/>
      <c r="H14" s="1098"/>
    </row>
    <row r="15" spans="1:8" ht="27" customHeight="1" x14ac:dyDescent="0.25">
      <c r="A15" s="1098"/>
      <c r="B15" s="1099"/>
      <c r="C15" s="1099"/>
      <c r="D15" s="1098"/>
      <c r="E15" s="1098"/>
      <c r="F15" s="1098"/>
      <c r="G15" s="1098"/>
      <c r="H15" s="1098"/>
    </row>
    <row r="16" spans="1:8" ht="15.75" customHeight="1" x14ac:dyDescent="0.25">
      <c r="A16" s="111">
        <v>1</v>
      </c>
      <c r="B16" s="112">
        <v>2</v>
      </c>
      <c r="C16" s="112">
        <v>3</v>
      </c>
      <c r="D16" s="113">
        <v>4</v>
      </c>
      <c r="E16" s="113">
        <v>5</v>
      </c>
      <c r="F16" s="113">
        <v>6</v>
      </c>
      <c r="G16" s="113">
        <v>7</v>
      </c>
      <c r="H16" s="113">
        <v>8</v>
      </c>
    </row>
    <row r="17" spans="1:8" ht="39.75" customHeight="1" x14ac:dyDescent="0.25">
      <c r="A17" s="114">
        <v>1</v>
      </c>
      <c r="B17" s="115" t="s">
        <v>195</v>
      </c>
      <c r="C17" s="114" t="s">
        <v>104</v>
      </c>
      <c r="D17" s="116">
        <f>509.87*G11</f>
        <v>117.2701</v>
      </c>
      <c r="E17" s="116">
        <f>0*G11</f>
        <v>0</v>
      </c>
      <c r="F17" s="116">
        <f>0*G11</f>
        <v>0</v>
      </c>
      <c r="G17" s="116">
        <f>0*G11</f>
        <v>0</v>
      </c>
      <c r="H17" s="116">
        <f t="shared" ref="H17:H23" si="0">SUM(D17:G17)</f>
        <v>117.2701</v>
      </c>
    </row>
    <row r="18" spans="1:8" ht="16.5" customHeight="1" x14ac:dyDescent="0.25">
      <c r="A18" s="117"/>
      <c r="B18" s="118"/>
      <c r="C18" s="118" t="s">
        <v>184</v>
      </c>
      <c r="D18" s="116">
        <f>SUM(D17:D17)</f>
        <v>117.2701</v>
      </c>
      <c r="E18" s="116">
        <f>SUM(E17:E17)</f>
        <v>0</v>
      </c>
      <c r="F18" s="116">
        <f>SUM(F17:F17)</f>
        <v>0</v>
      </c>
      <c r="G18" s="116">
        <f>SUM(G17:G17)</f>
        <v>0</v>
      </c>
      <c r="H18" s="116">
        <f t="shared" si="0"/>
        <v>117.2701</v>
      </c>
    </row>
    <row r="19" spans="1:8" ht="16.5" customHeight="1" x14ac:dyDescent="0.25">
      <c r="A19" s="117"/>
      <c r="B19" s="119"/>
      <c r="C19" s="120" t="s">
        <v>128</v>
      </c>
      <c r="D19" s="116">
        <f>12.75*$G$11</f>
        <v>2.9325000000000001</v>
      </c>
      <c r="E19" s="116">
        <f>0*$G$11</f>
        <v>0</v>
      </c>
      <c r="F19" s="116">
        <v>0</v>
      </c>
      <c r="G19" s="116">
        <v>0</v>
      </c>
      <c r="H19" s="116">
        <f t="shared" si="0"/>
        <v>2.9325000000000001</v>
      </c>
    </row>
    <row r="20" spans="1:8" ht="16.5" customHeight="1" x14ac:dyDescent="0.25">
      <c r="A20" s="117"/>
      <c r="B20" s="119"/>
      <c r="C20" s="118" t="s">
        <v>184</v>
      </c>
      <c r="D20" s="116">
        <f>SUM(D19:D19)</f>
        <v>2.9325000000000001</v>
      </c>
      <c r="E20" s="116">
        <f>SUM(E19:E19)</f>
        <v>0</v>
      </c>
      <c r="F20" s="116">
        <f>SUM(F19:F19)</f>
        <v>0</v>
      </c>
      <c r="G20" s="116">
        <f>SUM(G19:G19)</f>
        <v>0</v>
      </c>
      <c r="H20" s="116">
        <f t="shared" si="0"/>
        <v>2.9325000000000001</v>
      </c>
    </row>
    <row r="21" spans="1:8" ht="33.75" customHeight="1" x14ac:dyDescent="0.25">
      <c r="A21" s="117"/>
      <c r="B21" s="119"/>
      <c r="C21" s="120" t="s">
        <v>185</v>
      </c>
      <c r="D21" s="116">
        <f>9.93*$G$11</f>
        <v>2.2839</v>
      </c>
      <c r="E21" s="116">
        <f>0*$G$11</f>
        <v>0</v>
      </c>
      <c r="F21" s="116">
        <v>0</v>
      </c>
      <c r="G21" s="116">
        <v>0</v>
      </c>
      <c r="H21" s="116">
        <f t="shared" si="0"/>
        <v>2.2839</v>
      </c>
    </row>
    <row r="22" spans="1:8" ht="16.5" customHeight="1" x14ac:dyDescent="0.25">
      <c r="A22" s="117"/>
      <c r="B22" s="119"/>
      <c r="C22" s="118" t="s">
        <v>184</v>
      </c>
      <c r="D22" s="116">
        <f>SUM(D21:D21)</f>
        <v>2.2839</v>
      </c>
      <c r="E22" s="116">
        <f>SUM(E21:E21)</f>
        <v>0</v>
      </c>
      <c r="F22" s="116">
        <f>SUM(F21:F21)</f>
        <v>0</v>
      </c>
      <c r="G22" s="116">
        <f>SUM(G21:G21)</f>
        <v>0</v>
      </c>
      <c r="H22" s="116">
        <f t="shared" si="0"/>
        <v>2.2839</v>
      </c>
    </row>
    <row r="23" spans="1:8" ht="16.5" customHeight="1" x14ac:dyDescent="0.25">
      <c r="A23" s="117"/>
      <c r="B23" s="121"/>
      <c r="C23" s="122" t="s">
        <v>186</v>
      </c>
      <c r="D23" s="126">
        <f>D18+D20+D22</f>
        <v>122.48650000000001</v>
      </c>
      <c r="E23" s="126">
        <f>E18+E20+E22</f>
        <v>0</v>
      </c>
      <c r="F23" s="126">
        <f>F18+F20+F22</f>
        <v>0</v>
      </c>
      <c r="G23" s="126">
        <f>G18+G20+G22</f>
        <v>0</v>
      </c>
      <c r="H23" s="123">
        <f t="shared" si="0"/>
        <v>122.48650000000001</v>
      </c>
    </row>
    <row r="24" spans="1:8" ht="16.5" customHeight="1" x14ac:dyDescent="0.25">
      <c r="A24" s="117"/>
      <c r="B24" s="121"/>
      <c r="C24" s="124" t="s">
        <v>187</v>
      </c>
      <c r="D24" s="125"/>
      <c r="E24" s="125"/>
      <c r="F24" s="125"/>
      <c r="G24" s="125"/>
      <c r="H24" s="127">
        <v>11.072642842</v>
      </c>
    </row>
    <row r="25" spans="1:8" ht="16.5" customHeight="1" x14ac:dyDescent="0.25">
      <c r="A25" s="117"/>
      <c r="B25" s="121"/>
      <c r="C25" s="124" t="s">
        <v>188</v>
      </c>
      <c r="D25" s="125"/>
      <c r="E25" s="125"/>
      <c r="F25" s="125"/>
      <c r="G25" s="125"/>
      <c r="H25" s="127">
        <v>3.378551581</v>
      </c>
    </row>
    <row r="26" spans="1:8" ht="16.5" customHeight="1" x14ac:dyDescent="0.25">
      <c r="A26" s="117"/>
      <c r="B26" s="121"/>
      <c r="C26" s="124" t="s">
        <v>189</v>
      </c>
      <c r="D26" s="125"/>
      <c r="E26" s="125"/>
      <c r="F26" s="125"/>
      <c r="G26" s="125"/>
      <c r="H26" s="127">
        <v>85.223699773000007</v>
      </c>
    </row>
    <row r="27" spans="1:8" ht="16.5" customHeight="1" x14ac:dyDescent="0.25">
      <c r="A27" s="117"/>
      <c r="B27" s="121"/>
      <c r="C27" s="124" t="s">
        <v>190</v>
      </c>
      <c r="D27" s="125"/>
      <c r="E27" s="125"/>
      <c r="F27" s="125"/>
      <c r="G27" s="125"/>
      <c r="H27" s="127">
        <v>11.23447558</v>
      </c>
    </row>
    <row r="28" spans="1:8" ht="16.5" customHeight="1" x14ac:dyDescent="0.25">
      <c r="A28" s="117"/>
      <c r="B28" s="121"/>
      <c r="C28" s="124" t="s">
        <v>191</v>
      </c>
      <c r="D28" s="125"/>
      <c r="E28" s="125"/>
      <c r="F28" s="125"/>
      <c r="G28" s="125"/>
      <c r="H28" s="127">
        <v>6.3607302240000001</v>
      </c>
    </row>
    <row r="29" spans="1:8" ht="16.5" customHeight="1" x14ac:dyDescent="0.25">
      <c r="A29" s="117"/>
      <c r="B29" s="121"/>
      <c r="C29" s="124" t="s">
        <v>192</v>
      </c>
      <c r="D29" s="125"/>
      <c r="E29" s="125"/>
      <c r="F29" s="125"/>
      <c r="G29" s="125"/>
      <c r="H29" s="127">
        <v>0</v>
      </c>
    </row>
    <row r="30" spans="1:8" ht="16.5" customHeight="1" x14ac:dyDescent="0.25">
      <c r="A30" s="117"/>
      <c r="B30" s="121"/>
      <c r="C30" s="124" t="s">
        <v>193</v>
      </c>
      <c r="D30" s="125"/>
      <c r="E30" s="125"/>
      <c r="F30" s="125"/>
      <c r="G30" s="125"/>
      <c r="H30" s="127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1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129" customWidth="1"/>
    <col min="2" max="2" width="32.28515625" style="130" customWidth="1"/>
    <col min="3" max="3" width="44.28515625" style="130" customWidth="1"/>
    <col min="4" max="8" width="15.7109375" style="131" customWidth="1"/>
  </cols>
  <sheetData>
    <row r="1" spans="1:8" ht="15.75" customHeight="1" x14ac:dyDescent="0.25">
      <c r="A1" s="132"/>
      <c r="B1" s="133"/>
      <c r="C1" s="132"/>
      <c r="D1" s="132"/>
      <c r="E1" s="132"/>
      <c r="F1" s="132"/>
      <c r="G1" s="132"/>
      <c r="H1" s="132"/>
    </row>
    <row r="2" spans="1:8" ht="15.75" customHeight="1" x14ac:dyDescent="0.25">
      <c r="A2" s="133"/>
      <c r="B2" s="134"/>
      <c r="C2" s="135"/>
      <c r="D2" s="135"/>
      <c r="E2" s="135"/>
      <c r="F2" s="135"/>
      <c r="G2" s="135"/>
      <c r="H2" s="135"/>
    </row>
    <row r="3" spans="1:8" ht="58.5" customHeight="1" x14ac:dyDescent="0.25">
      <c r="A3" s="136"/>
      <c r="B3" s="137" t="s">
        <v>177</v>
      </c>
      <c r="C3" s="1095" t="s">
        <v>3</v>
      </c>
      <c r="D3" s="1095"/>
      <c r="E3" s="1095"/>
      <c r="F3" s="1095"/>
      <c r="G3" s="1095"/>
      <c r="H3" s="1095"/>
    </row>
    <row r="4" spans="1:8" ht="15.75" customHeight="1" x14ac:dyDescent="0.25">
      <c r="A4" s="133"/>
      <c r="B4" s="134"/>
      <c r="C4" s="135"/>
      <c r="D4" s="135"/>
      <c r="E4" s="135"/>
      <c r="F4" s="135"/>
      <c r="G4" s="135"/>
      <c r="H4" s="135"/>
    </row>
    <row r="5" spans="1:8" ht="15.75" customHeight="1" x14ac:dyDescent="0.25">
      <c r="A5" s="133"/>
      <c r="B5" s="134"/>
      <c r="C5" s="135"/>
      <c r="D5" s="135"/>
      <c r="E5" s="135"/>
      <c r="F5" s="135"/>
      <c r="G5" s="135"/>
      <c r="H5" s="135"/>
    </row>
    <row r="6" spans="1:8" ht="15.75" customHeight="1" x14ac:dyDescent="0.25">
      <c r="A6" s="1096" t="s">
        <v>105</v>
      </c>
      <c r="B6" s="1096"/>
      <c r="C6" s="1096"/>
      <c r="D6" s="1096"/>
      <c r="E6" s="1096"/>
      <c r="F6" s="1096"/>
      <c r="G6" s="1096"/>
      <c r="H6" s="1096"/>
    </row>
    <row r="7" spans="1:8" ht="15.75" customHeight="1" x14ac:dyDescent="0.25">
      <c r="A7" s="133"/>
      <c r="B7" s="134"/>
      <c r="C7" s="135"/>
      <c r="D7" s="135"/>
      <c r="E7" s="135"/>
      <c r="F7" s="135"/>
      <c r="G7" s="135"/>
      <c r="H7" s="135"/>
    </row>
    <row r="8" spans="1:8" ht="55.5" customHeight="1" x14ac:dyDescent="0.25">
      <c r="A8" s="136"/>
      <c r="B8" s="137" t="s">
        <v>178</v>
      </c>
      <c r="C8" s="1097" t="s">
        <v>106</v>
      </c>
      <c r="D8" s="1097"/>
      <c r="E8" s="1097"/>
      <c r="F8" s="1097"/>
      <c r="G8" s="1097"/>
      <c r="H8" s="1097"/>
    </row>
    <row r="9" spans="1:8" ht="15.75" customHeight="1" x14ac:dyDescent="0.25">
      <c r="A9" s="133"/>
      <c r="B9" s="134"/>
      <c r="C9" s="135"/>
      <c r="D9" s="135"/>
      <c r="E9" s="135"/>
      <c r="F9" s="135"/>
      <c r="G9" s="135"/>
      <c r="H9" s="135"/>
    </row>
    <row r="10" spans="1:8" ht="15.75" customHeight="1" x14ac:dyDescent="0.25">
      <c r="A10" s="133"/>
      <c r="B10" s="135"/>
      <c r="C10" s="135"/>
      <c r="D10" s="135"/>
      <c r="E10" s="135"/>
      <c r="F10" s="135"/>
      <c r="G10" s="135"/>
      <c r="H10" s="135"/>
    </row>
    <row r="11" spans="1:8" ht="15.75" customHeight="1" x14ac:dyDescent="0.25">
      <c r="A11" s="137" t="s">
        <v>88</v>
      </c>
      <c r="B11" s="137"/>
      <c r="C11" s="137"/>
      <c r="D11" s="137"/>
      <c r="E11" s="137"/>
      <c r="F11" s="138" t="s">
        <v>179</v>
      </c>
      <c r="G11" s="157">
        <v>0.06</v>
      </c>
      <c r="H11" s="139" t="s">
        <v>194</v>
      </c>
    </row>
    <row r="12" spans="1:8" ht="15.75" customHeight="1" x14ac:dyDescent="0.25">
      <c r="A12" s="1098" t="s">
        <v>89</v>
      </c>
      <c r="B12" s="1099" t="s">
        <v>90</v>
      </c>
      <c r="C12" s="1099" t="s">
        <v>91</v>
      </c>
      <c r="D12" s="1100" t="s">
        <v>92</v>
      </c>
      <c r="E12" s="1100"/>
      <c r="F12" s="1100"/>
      <c r="G12" s="1100"/>
      <c r="H12" s="1100"/>
    </row>
    <row r="13" spans="1:8" ht="12.75" customHeight="1" x14ac:dyDescent="0.25">
      <c r="A13" s="1098"/>
      <c r="B13" s="1099"/>
      <c r="C13" s="1099"/>
      <c r="D13" s="1098" t="s">
        <v>181</v>
      </c>
      <c r="E13" s="1098" t="s">
        <v>94</v>
      </c>
      <c r="F13" s="1098" t="s">
        <v>10</v>
      </c>
      <c r="G13" s="1098" t="s">
        <v>12</v>
      </c>
      <c r="H13" s="1098" t="s">
        <v>182</v>
      </c>
    </row>
    <row r="14" spans="1:8" x14ac:dyDescent="0.25">
      <c r="A14" s="1098"/>
      <c r="B14" s="1099"/>
      <c r="C14" s="1099"/>
      <c r="D14" s="1098"/>
      <c r="E14" s="1098"/>
      <c r="F14" s="1098"/>
      <c r="G14" s="1098"/>
      <c r="H14" s="1098"/>
    </row>
    <row r="15" spans="1:8" ht="27" customHeight="1" x14ac:dyDescent="0.25">
      <c r="A15" s="1098"/>
      <c r="B15" s="1099"/>
      <c r="C15" s="1099"/>
      <c r="D15" s="1098"/>
      <c r="E15" s="1098"/>
      <c r="F15" s="1098"/>
      <c r="G15" s="1098"/>
      <c r="H15" s="1098"/>
    </row>
    <row r="16" spans="1:8" ht="15.75" customHeight="1" x14ac:dyDescent="0.25">
      <c r="A16" s="140">
        <v>1</v>
      </c>
      <c r="B16" s="141">
        <v>2</v>
      </c>
      <c r="C16" s="141">
        <v>3</v>
      </c>
      <c r="D16" s="142">
        <v>4</v>
      </c>
      <c r="E16" s="142">
        <v>5</v>
      </c>
      <c r="F16" s="142">
        <v>6</v>
      </c>
      <c r="G16" s="142">
        <v>7</v>
      </c>
      <c r="H16" s="142">
        <v>8</v>
      </c>
    </row>
    <row r="17" spans="1:8" ht="39.75" customHeight="1" x14ac:dyDescent="0.25">
      <c r="A17" s="143">
        <v>1</v>
      </c>
      <c r="B17" s="144" t="s">
        <v>196</v>
      </c>
      <c r="C17" s="143" t="s">
        <v>106</v>
      </c>
      <c r="D17" s="145">
        <f>10308.52*G11</f>
        <v>618.51120000000003</v>
      </c>
      <c r="E17" s="145">
        <f>1262.03*G11</f>
        <v>75.721800000000002</v>
      </c>
      <c r="F17" s="145">
        <f>0*G11</f>
        <v>0</v>
      </c>
      <c r="G17" s="145">
        <f>0*G11</f>
        <v>0</v>
      </c>
      <c r="H17" s="145">
        <f t="shared" ref="H17:H23" si="0">SUM(D17:G17)</f>
        <v>694.23299999999995</v>
      </c>
    </row>
    <row r="18" spans="1:8" ht="16.5" customHeight="1" x14ac:dyDescent="0.25">
      <c r="A18" s="146"/>
      <c r="B18" s="147"/>
      <c r="C18" s="147" t="s">
        <v>184</v>
      </c>
      <c r="D18" s="145">
        <f>SUM(D17:D17)</f>
        <v>618.51120000000003</v>
      </c>
      <c r="E18" s="145">
        <f>SUM(E17:E17)</f>
        <v>75.721800000000002</v>
      </c>
      <c r="F18" s="145">
        <f>SUM(F17:F17)</f>
        <v>0</v>
      </c>
      <c r="G18" s="145">
        <f>SUM(G17:G17)</f>
        <v>0</v>
      </c>
      <c r="H18" s="145">
        <f t="shared" si="0"/>
        <v>694.23299999999995</v>
      </c>
    </row>
    <row r="19" spans="1:8" ht="16.5" customHeight="1" x14ac:dyDescent="0.25">
      <c r="A19" s="146"/>
      <c r="B19" s="148"/>
      <c r="C19" s="149" t="s">
        <v>128</v>
      </c>
      <c r="D19" s="145">
        <f>257.71*$G$11</f>
        <v>15.4626</v>
      </c>
      <c r="E19" s="145">
        <f>31.55*$G$11</f>
        <v>1.893</v>
      </c>
      <c r="F19" s="145">
        <v>0</v>
      </c>
      <c r="G19" s="145">
        <v>0</v>
      </c>
      <c r="H19" s="145">
        <f t="shared" si="0"/>
        <v>17.355599999999999</v>
      </c>
    </row>
    <row r="20" spans="1:8" ht="16.5" customHeight="1" x14ac:dyDescent="0.25">
      <c r="A20" s="146"/>
      <c r="B20" s="148"/>
      <c r="C20" s="147" t="s">
        <v>184</v>
      </c>
      <c r="D20" s="145">
        <f>SUM(D19:D19)</f>
        <v>15.4626</v>
      </c>
      <c r="E20" s="145">
        <f>SUM(E19:E19)</f>
        <v>1.893</v>
      </c>
      <c r="F20" s="145">
        <f>SUM(F19:F19)</f>
        <v>0</v>
      </c>
      <c r="G20" s="145">
        <f>SUM(G19:G19)</f>
        <v>0</v>
      </c>
      <c r="H20" s="145">
        <f t="shared" si="0"/>
        <v>17.355599999999999</v>
      </c>
    </row>
    <row r="21" spans="1:8" ht="33.75" customHeight="1" x14ac:dyDescent="0.25">
      <c r="A21" s="146"/>
      <c r="B21" s="148"/>
      <c r="C21" s="149" t="s">
        <v>185</v>
      </c>
      <c r="D21" s="145">
        <f>0*$G$11</f>
        <v>0</v>
      </c>
      <c r="E21" s="145">
        <f>0*$G$11</f>
        <v>0</v>
      </c>
      <c r="F21" s="145">
        <v>0</v>
      </c>
      <c r="G21" s="145">
        <v>0</v>
      </c>
      <c r="H21" s="145">
        <f t="shared" si="0"/>
        <v>0</v>
      </c>
    </row>
    <row r="22" spans="1:8" ht="16.5" customHeight="1" x14ac:dyDescent="0.25">
      <c r="A22" s="146"/>
      <c r="B22" s="148"/>
      <c r="C22" s="147" t="s">
        <v>184</v>
      </c>
      <c r="D22" s="145">
        <f>SUM(D21:D21)</f>
        <v>0</v>
      </c>
      <c r="E22" s="145">
        <f>SUM(E21:E21)</f>
        <v>0</v>
      </c>
      <c r="F22" s="145">
        <f>SUM(F21:F21)</f>
        <v>0</v>
      </c>
      <c r="G22" s="145">
        <f>SUM(G21:G21)</f>
        <v>0</v>
      </c>
      <c r="H22" s="145">
        <f t="shared" si="0"/>
        <v>0</v>
      </c>
    </row>
    <row r="23" spans="1:8" ht="16.5" customHeight="1" x14ac:dyDescent="0.25">
      <c r="A23" s="146"/>
      <c r="B23" s="150"/>
      <c r="C23" s="151" t="s">
        <v>186</v>
      </c>
      <c r="D23" s="155">
        <f>D18+D20+D22</f>
        <v>633.97379999999998</v>
      </c>
      <c r="E23" s="155">
        <f>E18+E20+E22</f>
        <v>77.614800000000002</v>
      </c>
      <c r="F23" s="155">
        <f>F18+F20+F22</f>
        <v>0</v>
      </c>
      <c r="G23" s="155">
        <f>G18+G20+G22</f>
        <v>0</v>
      </c>
      <c r="H23" s="152">
        <f t="shared" si="0"/>
        <v>711.58860000000004</v>
      </c>
    </row>
    <row r="24" spans="1:8" ht="16.5" customHeight="1" x14ac:dyDescent="0.25">
      <c r="A24" s="146"/>
      <c r="B24" s="150"/>
      <c r="C24" s="153" t="s">
        <v>187</v>
      </c>
      <c r="D24" s="154"/>
      <c r="E24" s="154"/>
      <c r="F24" s="154"/>
      <c r="G24" s="154"/>
      <c r="H24" s="156">
        <v>65.549479860000005</v>
      </c>
    </row>
    <row r="25" spans="1:8" ht="16.5" customHeight="1" x14ac:dyDescent="0.25">
      <c r="A25" s="146"/>
      <c r="B25" s="150"/>
      <c r="C25" s="153" t="s">
        <v>188</v>
      </c>
      <c r="D25" s="154"/>
      <c r="E25" s="154"/>
      <c r="F25" s="154"/>
      <c r="G25" s="154"/>
      <c r="H25" s="156">
        <v>20.000852729999998</v>
      </c>
    </row>
    <row r="26" spans="1:8" ht="16.5" customHeight="1" x14ac:dyDescent="0.25">
      <c r="A26" s="146"/>
      <c r="B26" s="150"/>
      <c r="C26" s="153" t="s">
        <v>189</v>
      </c>
      <c r="D26" s="154"/>
      <c r="E26" s="154"/>
      <c r="F26" s="154"/>
      <c r="G26" s="154"/>
      <c r="H26" s="156">
        <v>504.51994809000001</v>
      </c>
    </row>
    <row r="27" spans="1:8" ht="16.5" customHeight="1" x14ac:dyDescent="0.25">
      <c r="A27" s="146"/>
      <c r="B27" s="150"/>
      <c r="C27" s="153" t="s">
        <v>190</v>
      </c>
      <c r="D27" s="154"/>
      <c r="E27" s="154"/>
      <c r="F27" s="154"/>
      <c r="G27" s="154"/>
      <c r="H27" s="156">
        <v>66.507521400000002</v>
      </c>
    </row>
    <row r="28" spans="1:8" ht="16.5" customHeight="1" x14ac:dyDescent="0.25">
      <c r="A28" s="146"/>
      <c r="B28" s="150"/>
      <c r="C28" s="153" t="s">
        <v>191</v>
      </c>
      <c r="D28" s="154"/>
      <c r="E28" s="154"/>
      <c r="F28" s="154"/>
      <c r="G28" s="154"/>
      <c r="H28" s="156">
        <v>37.655197919999999</v>
      </c>
    </row>
    <row r="29" spans="1:8" ht="16.5" customHeight="1" x14ac:dyDescent="0.25">
      <c r="A29" s="146"/>
      <c r="B29" s="150"/>
      <c r="C29" s="153" t="s">
        <v>192</v>
      </c>
      <c r="D29" s="154"/>
      <c r="E29" s="154"/>
      <c r="F29" s="154"/>
      <c r="G29" s="154"/>
      <c r="H29" s="156">
        <v>0</v>
      </c>
    </row>
    <row r="30" spans="1:8" ht="16.5" customHeight="1" x14ac:dyDescent="0.25">
      <c r="A30" s="146"/>
      <c r="B30" s="150"/>
      <c r="C30" s="153" t="s">
        <v>193</v>
      </c>
      <c r="D30" s="154"/>
      <c r="E30" s="154"/>
      <c r="F30" s="154"/>
      <c r="G30" s="154"/>
      <c r="H30" s="156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1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158" customWidth="1"/>
    <col min="2" max="2" width="32.28515625" style="159" customWidth="1"/>
    <col min="3" max="3" width="44.28515625" style="159" customWidth="1"/>
    <col min="4" max="8" width="15.7109375" style="160" customWidth="1"/>
  </cols>
  <sheetData>
    <row r="1" spans="1:8" ht="15.75" customHeight="1" x14ac:dyDescent="0.25">
      <c r="A1" s="161"/>
      <c r="B1" s="162"/>
      <c r="C1" s="161"/>
      <c r="D1" s="161"/>
      <c r="E1" s="161"/>
      <c r="F1" s="161"/>
      <c r="G1" s="161"/>
      <c r="H1" s="161"/>
    </row>
    <row r="2" spans="1:8" ht="15.75" customHeight="1" x14ac:dyDescent="0.25">
      <c r="A2" s="162"/>
      <c r="B2" s="163"/>
      <c r="C2" s="164"/>
      <c r="D2" s="164"/>
      <c r="E2" s="164"/>
      <c r="F2" s="164"/>
      <c r="G2" s="164"/>
      <c r="H2" s="164"/>
    </row>
    <row r="3" spans="1:8" ht="58.5" customHeight="1" x14ac:dyDescent="0.25">
      <c r="A3" s="165"/>
      <c r="B3" s="166" t="s">
        <v>177</v>
      </c>
      <c r="C3" s="1095" t="s">
        <v>3</v>
      </c>
      <c r="D3" s="1095"/>
      <c r="E3" s="1095"/>
      <c r="F3" s="1095"/>
      <c r="G3" s="1095"/>
      <c r="H3" s="1095"/>
    </row>
    <row r="4" spans="1:8" ht="15.75" customHeight="1" x14ac:dyDescent="0.25">
      <c r="A4" s="162"/>
      <c r="B4" s="163"/>
      <c r="C4" s="164"/>
      <c r="D4" s="164"/>
      <c r="E4" s="164"/>
      <c r="F4" s="164"/>
      <c r="G4" s="164"/>
      <c r="H4" s="164"/>
    </row>
    <row r="5" spans="1:8" ht="15.75" customHeight="1" x14ac:dyDescent="0.25">
      <c r="A5" s="162"/>
      <c r="B5" s="163"/>
      <c r="C5" s="164"/>
      <c r="D5" s="164"/>
      <c r="E5" s="164"/>
      <c r="F5" s="164"/>
      <c r="G5" s="164"/>
      <c r="H5" s="164"/>
    </row>
    <row r="6" spans="1:8" ht="15.75" customHeight="1" x14ac:dyDescent="0.25">
      <c r="A6" s="1096" t="s">
        <v>132</v>
      </c>
      <c r="B6" s="1096"/>
      <c r="C6" s="1096"/>
      <c r="D6" s="1096"/>
      <c r="E6" s="1096"/>
      <c r="F6" s="1096"/>
      <c r="G6" s="1096"/>
      <c r="H6" s="1096"/>
    </row>
    <row r="7" spans="1:8" ht="15.75" customHeight="1" x14ac:dyDescent="0.25">
      <c r="A7" s="162"/>
      <c r="B7" s="163"/>
      <c r="C7" s="164"/>
      <c r="D7" s="164"/>
      <c r="E7" s="164"/>
      <c r="F7" s="164"/>
      <c r="G7" s="164"/>
      <c r="H7" s="164"/>
    </row>
    <row r="8" spans="1:8" ht="55.5" customHeight="1" x14ac:dyDescent="0.25">
      <c r="A8" s="165"/>
      <c r="B8" s="166" t="s">
        <v>178</v>
      </c>
      <c r="C8" s="1097" t="s">
        <v>102</v>
      </c>
      <c r="D8" s="1097"/>
      <c r="E8" s="1097"/>
      <c r="F8" s="1097"/>
      <c r="G8" s="1097"/>
      <c r="H8" s="1097"/>
    </row>
    <row r="9" spans="1:8" ht="15.75" customHeight="1" x14ac:dyDescent="0.25">
      <c r="A9" s="162"/>
      <c r="B9" s="163"/>
      <c r="C9" s="164"/>
      <c r="D9" s="164"/>
      <c r="E9" s="164"/>
      <c r="F9" s="164"/>
      <c r="G9" s="164"/>
      <c r="H9" s="164"/>
    </row>
    <row r="10" spans="1:8" ht="15.75" customHeight="1" x14ac:dyDescent="0.25">
      <c r="A10" s="162"/>
      <c r="B10" s="164"/>
      <c r="C10" s="164"/>
      <c r="D10" s="164"/>
      <c r="E10" s="164"/>
      <c r="F10" s="164"/>
      <c r="G10" s="164"/>
      <c r="H10" s="164"/>
    </row>
    <row r="11" spans="1:8" ht="15.75" customHeight="1" x14ac:dyDescent="0.25">
      <c r="A11" s="166" t="s">
        <v>88</v>
      </c>
      <c r="B11" s="166"/>
      <c r="C11" s="166"/>
      <c r="D11" s="166"/>
      <c r="E11" s="166"/>
      <c r="F11" s="167" t="s">
        <v>179</v>
      </c>
      <c r="G11" s="186">
        <v>1</v>
      </c>
      <c r="H11" s="168" t="s">
        <v>180</v>
      </c>
    </row>
    <row r="12" spans="1:8" ht="15.75" customHeight="1" x14ac:dyDescent="0.25">
      <c r="A12" s="1098" t="s">
        <v>89</v>
      </c>
      <c r="B12" s="1099" t="s">
        <v>90</v>
      </c>
      <c r="C12" s="1099" t="s">
        <v>91</v>
      </c>
      <c r="D12" s="1100" t="s">
        <v>92</v>
      </c>
      <c r="E12" s="1100"/>
      <c r="F12" s="1100"/>
      <c r="G12" s="1100"/>
      <c r="H12" s="1100"/>
    </row>
    <row r="13" spans="1:8" ht="12.75" customHeight="1" x14ac:dyDescent="0.25">
      <c r="A13" s="1098"/>
      <c r="B13" s="1099"/>
      <c r="C13" s="1099"/>
      <c r="D13" s="1098" t="s">
        <v>181</v>
      </c>
      <c r="E13" s="1098" t="s">
        <v>94</v>
      </c>
      <c r="F13" s="1098" t="s">
        <v>10</v>
      </c>
      <c r="G13" s="1098" t="s">
        <v>12</v>
      </c>
      <c r="H13" s="1098" t="s">
        <v>182</v>
      </c>
    </row>
    <row r="14" spans="1:8" x14ac:dyDescent="0.25">
      <c r="A14" s="1098"/>
      <c r="B14" s="1099"/>
      <c r="C14" s="1099"/>
      <c r="D14" s="1098"/>
      <c r="E14" s="1098"/>
      <c r="F14" s="1098"/>
      <c r="G14" s="1098"/>
      <c r="H14" s="1098"/>
    </row>
    <row r="15" spans="1:8" ht="27" customHeight="1" x14ac:dyDescent="0.25">
      <c r="A15" s="1098"/>
      <c r="B15" s="1099"/>
      <c r="C15" s="1099"/>
      <c r="D15" s="1098"/>
      <c r="E15" s="1098"/>
      <c r="F15" s="1098"/>
      <c r="G15" s="1098"/>
      <c r="H15" s="1098"/>
    </row>
    <row r="16" spans="1:8" ht="15.75" customHeight="1" x14ac:dyDescent="0.25">
      <c r="A16" s="169">
        <v>1</v>
      </c>
      <c r="B16" s="170">
        <v>2</v>
      </c>
      <c r="C16" s="170">
        <v>3</v>
      </c>
      <c r="D16" s="171">
        <v>4</v>
      </c>
      <c r="E16" s="171">
        <v>5</v>
      </c>
      <c r="F16" s="171">
        <v>6</v>
      </c>
      <c r="G16" s="171">
        <v>7</v>
      </c>
      <c r="H16" s="171">
        <v>8</v>
      </c>
    </row>
    <row r="17" spans="1:8" ht="39.75" customHeight="1" x14ac:dyDescent="0.25">
      <c r="A17" s="172">
        <v>1</v>
      </c>
      <c r="B17" s="173" t="s">
        <v>197</v>
      </c>
      <c r="C17" s="172" t="s">
        <v>198</v>
      </c>
      <c r="D17" s="174">
        <v>0</v>
      </c>
      <c r="E17" s="174">
        <v>0</v>
      </c>
      <c r="F17" s="174">
        <v>0</v>
      </c>
      <c r="G17" s="174">
        <f>128.38*G11</f>
        <v>128.38</v>
      </c>
      <c r="H17" s="174">
        <f t="shared" ref="H17:H23" si="0">SUM(D17:G17)</f>
        <v>128.38</v>
      </c>
    </row>
    <row r="18" spans="1:8" ht="16.5" customHeight="1" x14ac:dyDescent="0.25">
      <c r="A18" s="175"/>
      <c r="B18" s="176"/>
      <c r="C18" s="176" t="s">
        <v>184</v>
      </c>
      <c r="D18" s="174">
        <f>SUM(D17:D17)</f>
        <v>0</v>
      </c>
      <c r="E18" s="174">
        <f>SUM(E17:E17)</f>
        <v>0</v>
      </c>
      <c r="F18" s="174">
        <f>SUM(F17:F17)</f>
        <v>0</v>
      </c>
      <c r="G18" s="174">
        <f>SUM(G17:G17)</f>
        <v>128.38</v>
      </c>
      <c r="H18" s="174">
        <f t="shared" si="0"/>
        <v>128.38</v>
      </c>
    </row>
    <row r="19" spans="1:8" ht="16.5" customHeight="1" x14ac:dyDescent="0.25">
      <c r="A19" s="175"/>
      <c r="B19" s="177"/>
      <c r="C19" s="178" t="s">
        <v>128</v>
      </c>
      <c r="D19" s="174">
        <v>0</v>
      </c>
      <c r="E19" s="174">
        <v>0</v>
      </c>
      <c r="F19" s="174">
        <v>0</v>
      </c>
      <c r="G19" s="174">
        <v>0</v>
      </c>
      <c r="H19" s="174">
        <f t="shared" si="0"/>
        <v>0</v>
      </c>
    </row>
    <row r="20" spans="1:8" ht="16.5" customHeight="1" x14ac:dyDescent="0.25">
      <c r="A20" s="175"/>
      <c r="B20" s="177"/>
      <c r="C20" s="176" t="s">
        <v>184</v>
      </c>
      <c r="D20" s="174">
        <f>SUM(D19:D19)</f>
        <v>0</v>
      </c>
      <c r="E20" s="174">
        <f>SUM(E19:E19)</f>
        <v>0</v>
      </c>
      <c r="F20" s="174">
        <f>SUM(F19:F19)</f>
        <v>0</v>
      </c>
      <c r="G20" s="174">
        <f>SUM(G19:G19)</f>
        <v>0</v>
      </c>
      <c r="H20" s="174">
        <f t="shared" si="0"/>
        <v>0</v>
      </c>
    </row>
    <row r="21" spans="1:8" ht="33.75" customHeight="1" x14ac:dyDescent="0.25">
      <c r="A21" s="175"/>
      <c r="B21" s="177"/>
      <c r="C21" s="178" t="s">
        <v>185</v>
      </c>
      <c r="D21" s="174">
        <v>0</v>
      </c>
      <c r="E21" s="174">
        <v>0</v>
      </c>
      <c r="F21" s="174">
        <v>0</v>
      </c>
      <c r="G21" s="174">
        <v>0</v>
      </c>
      <c r="H21" s="174">
        <f t="shared" si="0"/>
        <v>0</v>
      </c>
    </row>
    <row r="22" spans="1:8" ht="16.5" customHeight="1" x14ac:dyDescent="0.25">
      <c r="A22" s="175"/>
      <c r="B22" s="177"/>
      <c r="C22" s="176" t="s">
        <v>184</v>
      </c>
      <c r="D22" s="174">
        <f>SUM(D21:D21)</f>
        <v>0</v>
      </c>
      <c r="E22" s="174">
        <f>SUM(E21:E21)</f>
        <v>0</v>
      </c>
      <c r="F22" s="174">
        <f>SUM(F21:F21)</f>
        <v>0</v>
      </c>
      <c r="G22" s="174">
        <f>SUM(G21:G21)</f>
        <v>0</v>
      </c>
      <c r="H22" s="174">
        <f t="shared" si="0"/>
        <v>0</v>
      </c>
    </row>
    <row r="23" spans="1:8" ht="16.5" customHeight="1" x14ac:dyDescent="0.25">
      <c r="A23" s="175"/>
      <c r="B23" s="179"/>
      <c r="C23" s="180" t="s">
        <v>186</v>
      </c>
      <c r="D23" s="184">
        <f>D18+D20+D22</f>
        <v>0</v>
      </c>
      <c r="E23" s="184">
        <f>E18+E20+E22</f>
        <v>0</v>
      </c>
      <c r="F23" s="184">
        <f>F18+F20+F22</f>
        <v>0</v>
      </c>
      <c r="G23" s="184">
        <f>G18+G20+G22</f>
        <v>128.38</v>
      </c>
      <c r="H23" s="181">
        <f t="shared" si="0"/>
        <v>128.38</v>
      </c>
    </row>
    <row r="24" spans="1:8" ht="16.5" customHeight="1" x14ac:dyDescent="0.25">
      <c r="A24" s="175"/>
      <c r="B24" s="179"/>
      <c r="C24" s="182" t="s">
        <v>187</v>
      </c>
      <c r="D24" s="183"/>
      <c r="E24" s="183"/>
      <c r="F24" s="183"/>
      <c r="G24" s="183"/>
      <c r="H24" s="185">
        <v>61.425978600000001</v>
      </c>
    </row>
    <row r="25" spans="1:8" ht="16.5" customHeight="1" x14ac:dyDescent="0.25">
      <c r="A25" s="175"/>
      <c r="B25" s="179"/>
      <c r="C25" s="182" t="s">
        <v>188</v>
      </c>
      <c r="D25" s="183"/>
      <c r="E25" s="183"/>
      <c r="F25" s="183"/>
      <c r="G25" s="183"/>
      <c r="H25" s="185">
        <v>0</v>
      </c>
    </row>
    <row r="26" spans="1:8" ht="16.5" customHeight="1" x14ac:dyDescent="0.25">
      <c r="A26" s="175"/>
      <c r="B26" s="179"/>
      <c r="C26" s="182" t="s">
        <v>189</v>
      </c>
      <c r="D26" s="183"/>
      <c r="E26" s="183"/>
      <c r="F26" s="183"/>
      <c r="G26" s="183"/>
      <c r="H26" s="185">
        <v>0</v>
      </c>
    </row>
    <row r="27" spans="1:8" ht="16.5" customHeight="1" x14ac:dyDescent="0.25">
      <c r="A27" s="175"/>
      <c r="B27" s="179"/>
      <c r="C27" s="182" t="s">
        <v>190</v>
      </c>
      <c r="D27" s="183"/>
      <c r="E27" s="183"/>
      <c r="F27" s="183"/>
      <c r="G27" s="183"/>
      <c r="H27" s="185">
        <v>41.769716799999998</v>
      </c>
    </row>
    <row r="28" spans="1:8" ht="16.5" customHeight="1" x14ac:dyDescent="0.25">
      <c r="A28" s="175"/>
      <c r="B28" s="179"/>
      <c r="C28" s="182" t="s">
        <v>191</v>
      </c>
      <c r="D28" s="183"/>
      <c r="E28" s="183"/>
      <c r="F28" s="183"/>
      <c r="G28" s="183"/>
      <c r="H28" s="185">
        <v>25.184304600000001</v>
      </c>
    </row>
    <row r="29" spans="1:8" ht="16.5" customHeight="1" x14ac:dyDescent="0.25">
      <c r="A29" s="175"/>
      <c r="B29" s="179"/>
      <c r="C29" s="182" t="s">
        <v>192</v>
      </c>
      <c r="D29" s="183"/>
      <c r="E29" s="183"/>
      <c r="F29" s="183"/>
      <c r="G29" s="183"/>
      <c r="H29" s="185">
        <v>0</v>
      </c>
    </row>
    <row r="30" spans="1:8" ht="16.5" customHeight="1" x14ac:dyDescent="0.25">
      <c r="A30" s="175"/>
      <c r="B30" s="179"/>
      <c r="C30" s="182" t="s">
        <v>193</v>
      </c>
      <c r="D30" s="183"/>
      <c r="E30" s="183"/>
      <c r="F30" s="183"/>
      <c r="G30" s="183"/>
      <c r="H30" s="185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1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187" customWidth="1"/>
    <col min="2" max="2" width="32.28515625" style="188" customWidth="1"/>
    <col min="3" max="3" width="44.28515625" style="188" customWidth="1"/>
    <col min="4" max="8" width="15.7109375" style="189" customWidth="1"/>
  </cols>
  <sheetData>
    <row r="1" spans="1:8" ht="15.75" customHeight="1" x14ac:dyDescent="0.25">
      <c r="A1" s="190"/>
      <c r="B1" s="191"/>
      <c r="C1" s="190"/>
      <c r="D1" s="190"/>
      <c r="E1" s="190"/>
      <c r="F1" s="190"/>
      <c r="G1" s="190"/>
      <c r="H1" s="190"/>
    </row>
    <row r="2" spans="1:8" ht="15.75" customHeight="1" x14ac:dyDescent="0.25">
      <c r="A2" s="191"/>
      <c r="B2" s="192"/>
      <c r="C2" s="193"/>
      <c r="D2" s="193"/>
      <c r="E2" s="193"/>
      <c r="F2" s="193"/>
      <c r="G2" s="193"/>
      <c r="H2" s="193"/>
    </row>
    <row r="3" spans="1:8" ht="58.5" customHeight="1" x14ac:dyDescent="0.25">
      <c r="A3" s="194"/>
      <c r="B3" s="195" t="s">
        <v>177</v>
      </c>
      <c r="C3" s="1095" t="s">
        <v>3</v>
      </c>
      <c r="D3" s="1095"/>
      <c r="E3" s="1095"/>
      <c r="F3" s="1095"/>
      <c r="G3" s="1095"/>
      <c r="H3" s="1095"/>
    </row>
    <row r="4" spans="1:8" ht="15.75" customHeight="1" x14ac:dyDescent="0.25">
      <c r="A4" s="191"/>
      <c r="B4" s="192"/>
      <c r="C4" s="193"/>
      <c r="D4" s="193"/>
      <c r="E4" s="193"/>
      <c r="F4" s="193"/>
      <c r="G4" s="193"/>
      <c r="H4" s="193"/>
    </row>
    <row r="5" spans="1:8" ht="15.75" customHeight="1" x14ac:dyDescent="0.25">
      <c r="A5" s="191"/>
      <c r="B5" s="192"/>
      <c r="C5" s="193"/>
      <c r="D5" s="193"/>
      <c r="E5" s="193"/>
      <c r="F5" s="193"/>
      <c r="G5" s="193"/>
      <c r="H5" s="193"/>
    </row>
    <row r="6" spans="1:8" ht="15.75" customHeight="1" x14ac:dyDescent="0.25">
      <c r="A6" s="1096" t="s">
        <v>154</v>
      </c>
      <c r="B6" s="1096"/>
      <c r="C6" s="1096"/>
      <c r="D6" s="1096"/>
      <c r="E6" s="1096"/>
      <c r="F6" s="1096"/>
      <c r="G6" s="1096"/>
      <c r="H6" s="1096"/>
    </row>
    <row r="7" spans="1:8" ht="15.75" customHeight="1" x14ac:dyDescent="0.25">
      <c r="A7" s="191"/>
      <c r="B7" s="192"/>
      <c r="C7" s="193"/>
      <c r="D7" s="193"/>
      <c r="E7" s="193"/>
      <c r="F7" s="193"/>
      <c r="G7" s="193"/>
      <c r="H7" s="193"/>
    </row>
    <row r="8" spans="1:8" ht="55.5" customHeight="1" x14ac:dyDescent="0.25">
      <c r="A8" s="194"/>
      <c r="B8" s="195" t="s">
        <v>178</v>
      </c>
      <c r="C8" s="1097" t="s">
        <v>102</v>
      </c>
      <c r="D8" s="1097"/>
      <c r="E8" s="1097"/>
      <c r="F8" s="1097"/>
      <c r="G8" s="1097"/>
      <c r="H8" s="1097"/>
    </row>
    <row r="9" spans="1:8" ht="15.75" customHeight="1" x14ac:dyDescent="0.25">
      <c r="A9" s="191"/>
      <c r="B9" s="192"/>
      <c r="C9" s="193"/>
      <c r="D9" s="193"/>
      <c r="E9" s="193"/>
      <c r="F9" s="193"/>
      <c r="G9" s="193"/>
      <c r="H9" s="193"/>
    </row>
    <row r="10" spans="1:8" ht="15.75" customHeight="1" x14ac:dyDescent="0.25">
      <c r="A10" s="191"/>
      <c r="B10" s="193"/>
      <c r="C10" s="193"/>
      <c r="D10" s="193"/>
      <c r="E10" s="193"/>
      <c r="F10" s="193"/>
      <c r="G10" s="193"/>
      <c r="H10" s="193"/>
    </row>
    <row r="11" spans="1:8" ht="15.75" customHeight="1" x14ac:dyDescent="0.25">
      <c r="A11" s="195" t="s">
        <v>88</v>
      </c>
      <c r="B11" s="195"/>
      <c r="C11" s="195"/>
      <c r="D11" s="195"/>
      <c r="E11" s="195"/>
      <c r="F11" s="196" t="s">
        <v>179</v>
      </c>
      <c r="G11" s="215">
        <v>1</v>
      </c>
      <c r="H11" s="197" t="s">
        <v>180</v>
      </c>
    </row>
    <row r="12" spans="1:8" ht="15.75" customHeight="1" x14ac:dyDescent="0.25">
      <c r="A12" s="1098" t="s">
        <v>89</v>
      </c>
      <c r="B12" s="1099" t="s">
        <v>90</v>
      </c>
      <c r="C12" s="1099" t="s">
        <v>91</v>
      </c>
      <c r="D12" s="1100" t="s">
        <v>92</v>
      </c>
      <c r="E12" s="1100"/>
      <c r="F12" s="1100"/>
      <c r="G12" s="1100"/>
      <c r="H12" s="1100"/>
    </row>
    <row r="13" spans="1:8" ht="12.75" customHeight="1" x14ac:dyDescent="0.25">
      <c r="A13" s="1098"/>
      <c r="B13" s="1099"/>
      <c r="C13" s="1099"/>
      <c r="D13" s="1098" t="s">
        <v>181</v>
      </c>
      <c r="E13" s="1098" t="s">
        <v>94</v>
      </c>
      <c r="F13" s="1098" t="s">
        <v>10</v>
      </c>
      <c r="G13" s="1098" t="s">
        <v>12</v>
      </c>
      <c r="H13" s="1098" t="s">
        <v>182</v>
      </c>
    </row>
    <row r="14" spans="1:8" x14ac:dyDescent="0.25">
      <c r="A14" s="1098"/>
      <c r="B14" s="1099"/>
      <c r="C14" s="1099"/>
      <c r="D14" s="1098"/>
      <c r="E14" s="1098"/>
      <c r="F14" s="1098"/>
      <c r="G14" s="1098"/>
      <c r="H14" s="1098"/>
    </row>
    <row r="15" spans="1:8" ht="27" customHeight="1" x14ac:dyDescent="0.25">
      <c r="A15" s="1098"/>
      <c r="B15" s="1099"/>
      <c r="C15" s="1099"/>
      <c r="D15" s="1098"/>
      <c r="E15" s="1098"/>
      <c r="F15" s="1098"/>
      <c r="G15" s="1098"/>
      <c r="H15" s="1098"/>
    </row>
    <row r="16" spans="1:8" ht="15.75" customHeight="1" x14ac:dyDescent="0.25">
      <c r="A16" s="198">
        <v>1</v>
      </c>
      <c r="B16" s="199">
        <v>2</v>
      </c>
      <c r="C16" s="199">
        <v>3</v>
      </c>
      <c r="D16" s="200">
        <v>4</v>
      </c>
      <c r="E16" s="200">
        <v>5</v>
      </c>
      <c r="F16" s="200">
        <v>6</v>
      </c>
      <c r="G16" s="200">
        <v>7</v>
      </c>
      <c r="H16" s="200">
        <v>8</v>
      </c>
    </row>
    <row r="17" spans="1:8" ht="39.75" customHeight="1" x14ac:dyDescent="0.25">
      <c r="A17" s="201">
        <v>1</v>
      </c>
      <c r="B17" s="202" t="s">
        <v>199</v>
      </c>
      <c r="C17" s="201" t="s">
        <v>200</v>
      </c>
      <c r="D17" s="203">
        <v>0</v>
      </c>
      <c r="E17" s="203">
        <v>0</v>
      </c>
      <c r="F17" s="203">
        <v>0</v>
      </c>
      <c r="G17" s="203">
        <f>177.98*G11</f>
        <v>177.98</v>
      </c>
      <c r="H17" s="203">
        <f t="shared" ref="H17:H23" si="0">SUM(D17:G17)</f>
        <v>177.98</v>
      </c>
    </row>
    <row r="18" spans="1:8" ht="16.5" customHeight="1" x14ac:dyDescent="0.25">
      <c r="A18" s="204"/>
      <c r="B18" s="205"/>
      <c r="C18" s="205" t="s">
        <v>184</v>
      </c>
      <c r="D18" s="203">
        <f>SUM(D17:D17)</f>
        <v>0</v>
      </c>
      <c r="E18" s="203">
        <f>SUM(E17:E17)</f>
        <v>0</v>
      </c>
      <c r="F18" s="203">
        <f>SUM(F17:F17)</f>
        <v>0</v>
      </c>
      <c r="G18" s="203">
        <f>SUM(G17:G17)</f>
        <v>177.98</v>
      </c>
      <c r="H18" s="203">
        <f t="shared" si="0"/>
        <v>177.98</v>
      </c>
    </row>
    <row r="19" spans="1:8" ht="16.5" customHeight="1" x14ac:dyDescent="0.25">
      <c r="A19" s="204"/>
      <c r="B19" s="206"/>
      <c r="C19" s="207" t="s">
        <v>128</v>
      </c>
      <c r="D19" s="203">
        <v>0</v>
      </c>
      <c r="E19" s="203">
        <v>0</v>
      </c>
      <c r="F19" s="203">
        <v>0</v>
      </c>
      <c r="G19" s="203">
        <v>0</v>
      </c>
      <c r="H19" s="203">
        <f t="shared" si="0"/>
        <v>0</v>
      </c>
    </row>
    <row r="20" spans="1:8" ht="16.5" customHeight="1" x14ac:dyDescent="0.25">
      <c r="A20" s="204"/>
      <c r="B20" s="206"/>
      <c r="C20" s="205" t="s">
        <v>184</v>
      </c>
      <c r="D20" s="203">
        <f>SUM(D19:D19)</f>
        <v>0</v>
      </c>
      <c r="E20" s="203">
        <f>SUM(E19:E19)</f>
        <v>0</v>
      </c>
      <c r="F20" s="203">
        <f>SUM(F19:F19)</f>
        <v>0</v>
      </c>
      <c r="G20" s="203">
        <f>SUM(G19:G19)</f>
        <v>0</v>
      </c>
      <c r="H20" s="203">
        <f t="shared" si="0"/>
        <v>0</v>
      </c>
    </row>
    <row r="21" spans="1:8" ht="33.75" customHeight="1" x14ac:dyDescent="0.25">
      <c r="A21" s="204"/>
      <c r="B21" s="206"/>
      <c r="C21" s="207" t="s">
        <v>185</v>
      </c>
      <c r="D21" s="203">
        <v>0</v>
      </c>
      <c r="E21" s="203">
        <v>0</v>
      </c>
      <c r="F21" s="203">
        <v>0</v>
      </c>
      <c r="G21" s="203">
        <v>0</v>
      </c>
      <c r="H21" s="203">
        <f t="shared" si="0"/>
        <v>0</v>
      </c>
    </row>
    <row r="22" spans="1:8" ht="16.5" customHeight="1" x14ac:dyDescent="0.25">
      <c r="A22" s="204"/>
      <c r="B22" s="206"/>
      <c r="C22" s="205" t="s">
        <v>184</v>
      </c>
      <c r="D22" s="203">
        <f>SUM(D21:D21)</f>
        <v>0</v>
      </c>
      <c r="E22" s="203">
        <f>SUM(E21:E21)</f>
        <v>0</v>
      </c>
      <c r="F22" s="203">
        <f>SUM(F21:F21)</f>
        <v>0</v>
      </c>
      <c r="G22" s="203">
        <f>SUM(G21:G21)</f>
        <v>0</v>
      </c>
      <c r="H22" s="203">
        <f t="shared" si="0"/>
        <v>0</v>
      </c>
    </row>
    <row r="23" spans="1:8" ht="16.5" customHeight="1" x14ac:dyDescent="0.25">
      <c r="A23" s="204"/>
      <c r="B23" s="208"/>
      <c r="C23" s="209" t="s">
        <v>186</v>
      </c>
      <c r="D23" s="213">
        <f>D18+D20+D22</f>
        <v>0</v>
      </c>
      <c r="E23" s="213">
        <f>E18+E20+E22</f>
        <v>0</v>
      </c>
      <c r="F23" s="213">
        <f>F18+F20+F22</f>
        <v>0</v>
      </c>
      <c r="G23" s="213">
        <f>G18+G20+G22</f>
        <v>177.98</v>
      </c>
      <c r="H23" s="210">
        <f t="shared" si="0"/>
        <v>177.98</v>
      </c>
    </row>
    <row r="24" spans="1:8" ht="16.5" customHeight="1" x14ac:dyDescent="0.25">
      <c r="A24" s="204"/>
      <c r="B24" s="208"/>
      <c r="C24" s="211" t="s">
        <v>187</v>
      </c>
      <c r="D24" s="212"/>
      <c r="E24" s="212"/>
      <c r="F24" s="212"/>
      <c r="G24" s="212"/>
      <c r="H24" s="214">
        <v>0</v>
      </c>
    </row>
    <row r="25" spans="1:8" ht="16.5" customHeight="1" x14ac:dyDescent="0.25">
      <c r="A25" s="204"/>
      <c r="B25" s="208"/>
      <c r="C25" s="211" t="s">
        <v>188</v>
      </c>
      <c r="D25" s="212"/>
      <c r="E25" s="212"/>
      <c r="F25" s="212"/>
      <c r="G25" s="212"/>
      <c r="H25" s="214">
        <v>0</v>
      </c>
    </row>
    <row r="26" spans="1:8" ht="16.5" customHeight="1" x14ac:dyDescent="0.25">
      <c r="A26" s="204"/>
      <c r="B26" s="208"/>
      <c r="C26" s="211" t="s">
        <v>189</v>
      </c>
      <c r="D26" s="212"/>
      <c r="E26" s="212"/>
      <c r="F26" s="212"/>
      <c r="G26" s="212"/>
      <c r="H26" s="214">
        <v>0</v>
      </c>
    </row>
    <row r="27" spans="1:8" ht="16.5" customHeight="1" x14ac:dyDescent="0.25">
      <c r="A27" s="204"/>
      <c r="B27" s="208"/>
      <c r="C27" s="211" t="s">
        <v>190</v>
      </c>
      <c r="D27" s="212"/>
      <c r="E27" s="212"/>
      <c r="F27" s="212"/>
      <c r="G27" s="212"/>
      <c r="H27" s="214">
        <v>0</v>
      </c>
    </row>
    <row r="28" spans="1:8" ht="16.5" customHeight="1" x14ac:dyDescent="0.25">
      <c r="A28" s="204"/>
      <c r="B28" s="208"/>
      <c r="C28" s="211" t="s">
        <v>191</v>
      </c>
      <c r="D28" s="212"/>
      <c r="E28" s="212"/>
      <c r="F28" s="212"/>
      <c r="G28" s="212"/>
      <c r="H28" s="214">
        <v>0</v>
      </c>
    </row>
    <row r="29" spans="1:8" ht="16.5" customHeight="1" x14ac:dyDescent="0.25">
      <c r="A29" s="204"/>
      <c r="B29" s="208"/>
      <c r="C29" s="211" t="s">
        <v>192</v>
      </c>
      <c r="D29" s="212"/>
      <c r="E29" s="212"/>
      <c r="F29" s="212"/>
      <c r="G29" s="212"/>
      <c r="H29" s="214">
        <v>0</v>
      </c>
    </row>
    <row r="30" spans="1:8" ht="16.5" customHeight="1" x14ac:dyDescent="0.25">
      <c r="A30" s="204"/>
      <c r="B30" s="208"/>
      <c r="C30" s="211" t="s">
        <v>193</v>
      </c>
      <c r="D30" s="212"/>
      <c r="E30" s="212"/>
      <c r="F30" s="212"/>
      <c r="G30" s="212"/>
      <c r="H30" s="214">
        <v>177.98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1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G11" sqref="G11"/>
    </sheetView>
  </sheetViews>
  <sheetFormatPr defaultColWidth="11.5703125" defaultRowHeight="15" x14ac:dyDescent="0.25"/>
  <cols>
    <col min="1" max="1" width="6.7109375" style="216" customWidth="1"/>
    <col min="2" max="2" width="32.28515625" style="217" customWidth="1"/>
    <col min="3" max="3" width="44.28515625" style="217" customWidth="1"/>
    <col min="4" max="8" width="15.7109375" style="218" customWidth="1"/>
  </cols>
  <sheetData>
    <row r="1" spans="1:8" ht="15.75" customHeight="1" x14ac:dyDescent="0.25">
      <c r="A1" s="219"/>
      <c r="B1" s="220"/>
      <c r="C1" s="219"/>
      <c r="D1" s="219"/>
      <c r="E1" s="219"/>
      <c r="F1" s="219"/>
      <c r="G1" s="219"/>
      <c r="H1" s="219"/>
    </row>
    <row r="2" spans="1:8" ht="15.75" customHeight="1" x14ac:dyDescent="0.25">
      <c r="A2" s="220"/>
      <c r="B2" s="221"/>
      <c r="C2" s="222"/>
      <c r="D2" s="222"/>
      <c r="E2" s="222"/>
      <c r="F2" s="222"/>
      <c r="G2" s="222"/>
      <c r="H2" s="222"/>
    </row>
    <row r="3" spans="1:8" ht="58.5" customHeight="1" x14ac:dyDescent="0.25">
      <c r="A3" s="223"/>
      <c r="B3" s="224" t="s">
        <v>177</v>
      </c>
      <c r="C3" s="1095" t="s">
        <v>3</v>
      </c>
      <c r="D3" s="1095"/>
      <c r="E3" s="1095"/>
      <c r="F3" s="1095"/>
      <c r="G3" s="1095"/>
      <c r="H3" s="1095"/>
    </row>
    <row r="4" spans="1:8" ht="15.75" customHeight="1" x14ac:dyDescent="0.25">
      <c r="A4" s="220"/>
      <c r="B4" s="221"/>
      <c r="C4" s="222"/>
      <c r="D4" s="222"/>
      <c r="E4" s="222"/>
      <c r="F4" s="222"/>
      <c r="G4" s="222"/>
      <c r="H4" s="222"/>
    </row>
    <row r="5" spans="1:8" ht="15.75" customHeight="1" x14ac:dyDescent="0.25">
      <c r="A5" s="220"/>
      <c r="B5" s="221"/>
      <c r="C5" s="222"/>
      <c r="D5" s="222"/>
      <c r="E5" s="222"/>
      <c r="F5" s="222"/>
      <c r="G5" s="222"/>
      <c r="H5" s="222"/>
    </row>
    <row r="6" spans="1:8" ht="15.75" customHeight="1" x14ac:dyDescent="0.25">
      <c r="A6" s="1096" t="s">
        <v>156</v>
      </c>
      <c r="B6" s="1096"/>
      <c r="C6" s="1096"/>
      <c r="D6" s="1096"/>
      <c r="E6" s="1096"/>
      <c r="F6" s="1096"/>
      <c r="G6" s="1096"/>
      <c r="H6" s="1096"/>
    </row>
    <row r="7" spans="1:8" ht="15.75" customHeight="1" x14ac:dyDescent="0.25">
      <c r="A7" s="220"/>
      <c r="B7" s="221"/>
      <c r="C7" s="222"/>
      <c r="D7" s="222"/>
      <c r="E7" s="222"/>
      <c r="F7" s="222"/>
      <c r="G7" s="222"/>
      <c r="H7" s="222"/>
    </row>
    <row r="8" spans="1:8" ht="55.5" customHeight="1" x14ac:dyDescent="0.25">
      <c r="A8" s="223"/>
      <c r="B8" s="224" t="s">
        <v>178</v>
      </c>
      <c r="C8" s="1097" t="s">
        <v>106</v>
      </c>
      <c r="D8" s="1097"/>
      <c r="E8" s="1097"/>
      <c r="F8" s="1097"/>
      <c r="G8" s="1097"/>
      <c r="H8" s="1097"/>
    </row>
    <row r="9" spans="1:8" ht="15.75" customHeight="1" x14ac:dyDescent="0.25">
      <c r="A9" s="220"/>
      <c r="B9" s="221"/>
      <c r="C9" s="222"/>
      <c r="D9" s="222"/>
      <c r="E9" s="222"/>
      <c r="F9" s="222"/>
      <c r="G9" s="222"/>
      <c r="H9" s="222"/>
    </row>
    <row r="10" spans="1:8" ht="15.75" customHeight="1" x14ac:dyDescent="0.25">
      <c r="A10" s="220"/>
      <c r="B10" s="222"/>
      <c r="C10" s="222"/>
      <c r="D10" s="222"/>
      <c r="E10" s="222"/>
      <c r="F10" s="222"/>
      <c r="G10" s="222"/>
      <c r="H10" s="222"/>
    </row>
    <row r="11" spans="1:8" ht="15.75" customHeight="1" x14ac:dyDescent="0.25">
      <c r="A11" s="224" t="s">
        <v>88</v>
      </c>
      <c r="B11" s="224"/>
      <c r="C11" s="224"/>
      <c r="D11" s="224"/>
      <c r="E11" s="224"/>
      <c r="F11" s="225" t="s">
        <v>179</v>
      </c>
      <c r="G11" s="244">
        <v>0.06</v>
      </c>
      <c r="H11" s="226" t="s">
        <v>194</v>
      </c>
    </row>
    <row r="12" spans="1:8" ht="15.75" customHeight="1" x14ac:dyDescent="0.25">
      <c r="A12" s="1098" t="s">
        <v>89</v>
      </c>
      <c r="B12" s="1099" t="s">
        <v>90</v>
      </c>
      <c r="C12" s="1099" t="s">
        <v>91</v>
      </c>
      <c r="D12" s="1100" t="s">
        <v>92</v>
      </c>
      <c r="E12" s="1100"/>
      <c r="F12" s="1100"/>
      <c r="G12" s="1100"/>
      <c r="H12" s="1100"/>
    </row>
    <row r="13" spans="1:8" ht="12.75" customHeight="1" x14ac:dyDescent="0.25">
      <c r="A13" s="1098"/>
      <c r="B13" s="1099"/>
      <c r="C13" s="1099"/>
      <c r="D13" s="1098" t="s">
        <v>181</v>
      </c>
      <c r="E13" s="1098" t="s">
        <v>94</v>
      </c>
      <c r="F13" s="1098" t="s">
        <v>10</v>
      </c>
      <c r="G13" s="1098" t="s">
        <v>12</v>
      </c>
      <c r="H13" s="1098" t="s">
        <v>182</v>
      </c>
    </row>
    <row r="14" spans="1:8" x14ac:dyDescent="0.25">
      <c r="A14" s="1098"/>
      <c r="B14" s="1099"/>
      <c r="C14" s="1099"/>
      <c r="D14" s="1098"/>
      <c r="E14" s="1098"/>
      <c r="F14" s="1098"/>
      <c r="G14" s="1098"/>
      <c r="H14" s="1098"/>
    </row>
    <row r="15" spans="1:8" ht="27" customHeight="1" x14ac:dyDescent="0.25">
      <c r="A15" s="1098"/>
      <c r="B15" s="1099"/>
      <c r="C15" s="1099"/>
      <c r="D15" s="1098"/>
      <c r="E15" s="1098"/>
      <c r="F15" s="1098"/>
      <c r="G15" s="1098"/>
      <c r="H15" s="1098"/>
    </row>
    <row r="16" spans="1:8" ht="15.75" customHeight="1" x14ac:dyDescent="0.25">
      <c r="A16" s="227">
        <v>1</v>
      </c>
      <c r="B16" s="228">
        <v>2</v>
      </c>
      <c r="C16" s="228">
        <v>3</v>
      </c>
      <c r="D16" s="229">
        <v>4</v>
      </c>
      <c r="E16" s="229">
        <v>5</v>
      </c>
      <c r="F16" s="229">
        <v>6</v>
      </c>
      <c r="G16" s="229">
        <v>7</v>
      </c>
      <c r="H16" s="229">
        <v>8</v>
      </c>
    </row>
    <row r="17" spans="1:8" ht="39.75" customHeight="1" x14ac:dyDescent="0.25">
      <c r="A17" s="230">
        <v>1</v>
      </c>
      <c r="B17" s="231" t="s">
        <v>201</v>
      </c>
      <c r="C17" s="230" t="s">
        <v>202</v>
      </c>
      <c r="D17" s="232">
        <v>0</v>
      </c>
      <c r="E17" s="232">
        <v>0</v>
      </c>
      <c r="F17" s="232">
        <v>0</v>
      </c>
      <c r="G17" s="232">
        <f>1202.91*G11</f>
        <v>72.174599999999998</v>
      </c>
      <c r="H17" s="232">
        <f t="shared" ref="H17:H23" si="0">SUM(D17:G17)</f>
        <v>72.174599999999998</v>
      </c>
    </row>
    <row r="18" spans="1:8" ht="16.5" customHeight="1" x14ac:dyDescent="0.25">
      <c r="A18" s="233"/>
      <c r="B18" s="234"/>
      <c r="C18" s="234" t="s">
        <v>184</v>
      </c>
      <c r="D18" s="232">
        <f>SUM(D17:D17)</f>
        <v>0</v>
      </c>
      <c r="E18" s="232">
        <f>SUM(E17:E17)</f>
        <v>0</v>
      </c>
      <c r="F18" s="232">
        <f>SUM(F17:F17)</f>
        <v>0</v>
      </c>
      <c r="G18" s="232">
        <f>SUM(G17:G17)</f>
        <v>72.174599999999998</v>
      </c>
      <c r="H18" s="232">
        <f t="shared" si="0"/>
        <v>72.174599999999998</v>
      </c>
    </row>
    <row r="19" spans="1:8" ht="16.5" customHeight="1" x14ac:dyDescent="0.25">
      <c r="A19" s="233"/>
      <c r="B19" s="235"/>
      <c r="C19" s="236" t="s">
        <v>128</v>
      </c>
      <c r="D19" s="232">
        <v>0</v>
      </c>
      <c r="E19" s="232">
        <v>0</v>
      </c>
      <c r="F19" s="232">
        <v>0</v>
      </c>
      <c r="G19" s="232">
        <v>0</v>
      </c>
      <c r="H19" s="232">
        <f t="shared" si="0"/>
        <v>0</v>
      </c>
    </row>
    <row r="20" spans="1:8" ht="16.5" customHeight="1" x14ac:dyDescent="0.25">
      <c r="A20" s="233"/>
      <c r="B20" s="235"/>
      <c r="C20" s="234" t="s">
        <v>184</v>
      </c>
      <c r="D20" s="232">
        <f>SUM(D19:D19)</f>
        <v>0</v>
      </c>
      <c r="E20" s="232">
        <f>SUM(E19:E19)</f>
        <v>0</v>
      </c>
      <c r="F20" s="232">
        <f>SUM(F19:F19)</f>
        <v>0</v>
      </c>
      <c r="G20" s="232">
        <f>SUM(G19:G19)</f>
        <v>0</v>
      </c>
      <c r="H20" s="232">
        <f t="shared" si="0"/>
        <v>0</v>
      </c>
    </row>
    <row r="21" spans="1:8" ht="33.75" customHeight="1" x14ac:dyDescent="0.25">
      <c r="A21" s="233"/>
      <c r="B21" s="235"/>
      <c r="C21" s="236" t="s">
        <v>185</v>
      </c>
      <c r="D21" s="232">
        <v>0</v>
      </c>
      <c r="E21" s="232">
        <v>0</v>
      </c>
      <c r="F21" s="232">
        <v>0</v>
      </c>
      <c r="G21" s="232">
        <v>0</v>
      </c>
      <c r="H21" s="232">
        <f t="shared" si="0"/>
        <v>0</v>
      </c>
    </row>
    <row r="22" spans="1:8" ht="16.5" customHeight="1" x14ac:dyDescent="0.25">
      <c r="A22" s="233"/>
      <c r="B22" s="235"/>
      <c r="C22" s="234" t="s">
        <v>184</v>
      </c>
      <c r="D22" s="232">
        <f>SUM(D21:D21)</f>
        <v>0</v>
      </c>
      <c r="E22" s="232">
        <f>SUM(E21:E21)</f>
        <v>0</v>
      </c>
      <c r="F22" s="232">
        <f>SUM(F21:F21)</f>
        <v>0</v>
      </c>
      <c r="G22" s="232">
        <f>SUM(G21:G21)</f>
        <v>0</v>
      </c>
      <c r="H22" s="232">
        <f t="shared" si="0"/>
        <v>0</v>
      </c>
    </row>
    <row r="23" spans="1:8" ht="16.5" customHeight="1" x14ac:dyDescent="0.25">
      <c r="A23" s="233"/>
      <c r="B23" s="237"/>
      <c r="C23" s="238" t="s">
        <v>186</v>
      </c>
      <c r="D23" s="242">
        <f>D18+D20+D22</f>
        <v>0</v>
      </c>
      <c r="E23" s="242">
        <f>E18+E20+E22</f>
        <v>0</v>
      </c>
      <c r="F23" s="242">
        <f>F18+F20+F22</f>
        <v>0</v>
      </c>
      <c r="G23" s="242">
        <f>G18+G20+G22</f>
        <v>72.174599999999998</v>
      </c>
      <c r="H23" s="239">
        <f t="shared" si="0"/>
        <v>72.174599999999998</v>
      </c>
    </row>
    <row r="24" spans="1:8" ht="16.5" customHeight="1" x14ac:dyDescent="0.25">
      <c r="A24" s="233"/>
      <c r="B24" s="237"/>
      <c r="C24" s="240" t="s">
        <v>187</v>
      </c>
      <c r="D24" s="241"/>
      <c r="E24" s="241"/>
      <c r="F24" s="241"/>
      <c r="G24" s="241"/>
      <c r="H24" s="243">
        <v>0</v>
      </c>
    </row>
    <row r="25" spans="1:8" ht="16.5" customHeight="1" x14ac:dyDescent="0.25">
      <c r="A25" s="233"/>
      <c r="B25" s="237"/>
      <c r="C25" s="240" t="s">
        <v>188</v>
      </c>
      <c r="D25" s="241"/>
      <c r="E25" s="241"/>
      <c r="F25" s="241"/>
      <c r="G25" s="241"/>
      <c r="H25" s="243">
        <v>0</v>
      </c>
    </row>
    <row r="26" spans="1:8" ht="16.5" customHeight="1" x14ac:dyDescent="0.25">
      <c r="A26" s="233"/>
      <c r="B26" s="237"/>
      <c r="C26" s="240" t="s">
        <v>189</v>
      </c>
      <c r="D26" s="241"/>
      <c r="E26" s="241"/>
      <c r="F26" s="241"/>
      <c r="G26" s="241"/>
      <c r="H26" s="243">
        <v>0</v>
      </c>
    </row>
    <row r="27" spans="1:8" ht="16.5" customHeight="1" x14ac:dyDescent="0.25">
      <c r="A27" s="233"/>
      <c r="B27" s="237"/>
      <c r="C27" s="240" t="s">
        <v>190</v>
      </c>
      <c r="D27" s="241"/>
      <c r="E27" s="241"/>
      <c r="F27" s="241"/>
      <c r="G27" s="241"/>
      <c r="H27" s="243">
        <v>0</v>
      </c>
    </row>
    <row r="28" spans="1:8" ht="16.5" customHeight="1" x14ac:dyDescent="0.25">
      <c r="A28" s="233"/>
      <c r="B28" s="237"/>
      <c r="C28" s="240" t="s">
        <v>191</v>
      </c>
      <c r="D28" s="241"/>
      <c r="E28" s="241"/>
      <c r="F28" s="241"/>
      <c r="G28" s="241"/>
      <c r="H28" s="243">
        <v>0</v>
      </c>
    </row>
    <row r="29" spans="1:8" ht="16.5" customHeight="1" x14ac:dyDescent="0.25">
      <c r="A29" s="233"/>
      <c r="B29" s="237"/>
      <c r="C29" s="240" t="s">
        <v>192</v>
      </c>
      <c r="D29" s="241"/>
      <c r="E29" s="241"/>
      <c r="F29" s="241"/>
      <c r="G29" s="241"/>
      <c r="H29" s="243">
        <v>0</v>
      </c>
    </row>
    <row r="30" spans="1:8" ht="16.5" customHeight="1" x14ac:dyDescent="0.25">
      <c r="A30" s="233"/>
      <c r="B30" s="237"/>
      <c r="C30" s="240" t="s">
        <v>193</v>
      </c>
      <c r="D30" s="241"/>
      <c r="E30" s="241"/>
      <c r="F30" s="241"/>
      <c r="G30" s="241"/>
      <c r="H30" s="243">
        <v>72.174599999999998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1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5"/>
  <sheetViews>
    <sheetView view="pageBreakPreview" workbookViewId="0">
      <selection activeCell="E14" sqref="E14"/>
    </sheetView>
  </sheetViews>
  <sheetFormatPr defaultColWidth="11.5703125" defaultRowHeight="15" x14ac:dyDescent="0.25"/>
  <cols>
    <col min="1" max="1" width="8.5703125" style="245" customWidth="1"/>
    <col min="2" max="3" width="32.140625" style="245" customWidth="1"/>
    <col min="4" max="7" width="12.7109375" style="245" customWidth="1"/>
    <col min="8" max="8" width="32.140625" style="245" customWidth="1"/>
    <col min="9" max="9" width="1.140625" style="245" customWidth="1"/>
    <col min="10" max="10" width="12.85546875" style="245" customWidth="1"/>
    <col min="11" max="11" width="19.28515625" style="245" customWidth="1"/>
  </cols>
  <sheetData>
    <row r="2" spans="1:11" ht="52.5" customHeight="1" x14ac:dyDescent="0.25">
      <c r="B2" s="246" t="s">
        <v>177</v>
      </c>
      <c r="C2" s="1095" t="s">
        <v>3</v>
      </c>
      <c r="D2" s="1095"/>
      <c r="E2" s="1095"/>
      <c r="F2" s="1095"/>
      <c r="G2" s="1095"/>
      <c r="H2" s="1095"/>
    </row>
    <row r="4" spans="1:11" ht="15.75" customHeight="1" x14ac:dyDescent="0.25">
      <c r="A4" s="1096" t="s">
        <v>203</v>
      </c>
      <c r="B4" s="1096"/>
      <c r="C4" s="1096"/>
      <c r="D4" s="1096"/>
      <c r="E4" s="1096"/>
      <c r="F4" s="1096"/>
      <c r="G4" s="1096"/>
      <c r="H4" s="1096"/>
      <c r="I4" s="1096"/>
      <c r="J4" s="1096"/>
      <c r="K4" s="1096"/>
    </row>
    <row r="8" spans="1:11" ht="15.75" customHeight="1" x14ac:dyDescent="0.25">
      <c r="A8" s="247" t="s">
        <v>88</v>
      </c>
    </row>
    <row r="9" spans="1:11" ht="78.75" customHeight="1" x14ac:dyDescent="0.25">
      <c r="A9" s="248" t="s">
        <v>204</v>
      </c>
      <c r="B9" s="248" t="s">
        <v>205</v>
      </c>
      <c r="C9" s="248" t="s">
        <v>206</v>
      </c>
      <c r="D9" s="249" t="s">
        <v>207</v>
      </c>
      <c r="E9" s="250" t="s">
        <v>208</v>
      </c>
      <c r="F9" s="250" t="s">
        <v>209</v>
      </c>
      <c r="G9" s="248" t="s">
        <v>210</v>
      </c>
      <c r="H9" s="248" t="s">
        <v>211</v>
      </c>
      <c r="I9" s="251"/>
      <c r="J9" s="250" t="s">
        <v>212</v>
      </c>
      <c r="K9" s="250" t="s">
        <v>213</v>
      </c>
    </row>
    <row r="10" spans="1:11" ht="15.75" customHeight="1" x14ac:dyDescent="0.25">
      <c r="A10" s="252">
        <v>1</v>
      </c>
      <c r="B10" s="252">
        <v>2</v>
      </c>
      <c r="C10" s="252">
        <v>3</v>
      </c>
      <c r="D10" s="249">
        <v>4</v>
      </c>
      <c r="E10" s="249">
        <v>5</v>
      </c>
      <c r="F10" s="249">
        <v>6</v>
      </c>
      <c r="G10" s="252">
        <v>7</v>
      </c>
      <c r="H10" s="252">
        <v>8</v>
      </c>
      <c r="I10" s="251"/>
      <c r="J10" s="253"/>
      <c r="K10" s="253"/>
    </row>
    <row r="11" spans="1:11" ht="12.75" customHeight="1" x14ac:dyDescent="0.25">
      <c r="A11" s="1103" t="s">
        <v>183</v>
      </c>
      <c r="B11" s="1106" t="s">
        <v>102</v>
      </c>
      <c r="C11" s="1106" t="s">
        <v>102</v>
      </c>
      <c r="D11" s="1109">
        <v>1348.26</v>
      </c>
      <c r="E11" s="1110">
        <v>1</v>
      </c>
      <c r="F11" s="1110" t="s">
        <v>180</v>
      </c>
      <c r="G11" s="1109">
        <f>D11/E11</f>
        <v>1348.26</v>
      </c>
      <c r="H11" s="1115" t="s">
        <v>214</v>
      </c>
      <c r="J11" s="254">
        <v>0</v>
      </c>
      <c r="K11" s="255" t="s">
        <v>215</v>
      </c>
    </row>
    <row r="12" spans="1:11" x14ac:dyDescent="0.25">
      <c r="A12" s="1104"/>
      <c r="B12" s="1107"/>
      <c r="C12" s="1107"/>
      <c r="D12" s="1104"/>
      <c r="E12" s="1104"/>
      <c r="F12" s="1104"/>
      <c r="G12" s="1113"/>
      <c r="H12" s="1116"/>
      <c r="J12" s="254">
        <v>40.619999999999997</v>
      </c>
      <c r="K12" s="255" t="s">
        <v>216</v>
      </c>
    </row>
    <row r="13" spans="1:11" x14ac:dyDescent="0.25">
      <c r="A13" s="1104"/>
      <c r="B13" s="1107"/>
      <c r="C13" s="1107"/>
      <c r="D13" s="1104"/>
      <c r="E13" s="1104"/>
      <c r="F13" s="1111"/>
      <c r="G13" s="1113"/>
      <c r="H13" s="1116"/>
      <c r="J13" s="254">
        <v>1307.6400000000001</v>
      </c>
      <c r="K13" s="255" t="s">
        <v>217</v>
      </c>
    </row>
    <row r="14" spans="1:11" x14ac:dyDescent="0.25">
      <c r="A14" s="1104"/>
      <c r="B14" s="1107"/>
      <c r="C14" s="1107"/>
      <c r="D14" s="1104"/>
      <c r="E14" s="1104"/>
      <c r="F14" s="1111"/>
      <c r="G14" s="1113"/>
      <c r="H14" s="1116"/>
      <c r="J14" s="254">
        <v>0</v>
      </c>
      <c r="K14" s="255" t="s">
        <v>218</v>
      </c>
    </row>
    <row r="15" spans="1:11" x14ac:dyDescent="0.25">
      <c r="A15" s="1105"/>
      <c r="B15" s="1108"/>
      <c r="C15" s="1108"/>
      <c r="D15" s="1105"/>
      <c r="E15" s="1105"/>
      <c r="F15" s="1112"/>
      <c r="G15" s="1114"/>
      <c r="H15" s="1117"/>
      <c r="J15" s="254">
        <f>SUM(J11:J14)</f>
        <v>1348.26</v>
      </c>
      <c r="K15" s="255" t="s">
        <v>219</v>
      </c>
    </row>
    <row r="16" spans="1:11" ht="12.75" customHeight="1" x14ac:dyDescent="0.25">
      <c r="A16" s="1103" t="s">
        <v>195</v>
      </c>
      <c r="B16" s="1106" t="s">
        <v>104</v>
      </c>
      <c r="C16" s="1106" t="s">
        <v>104</v>
      </c>
      <c r="D16" s="1109">
        <v>509.87</v>
      </c>
      <c r="E16" s="1110">
        <v>1</v>
      </c>
      <c r="F16" s="1110" t="s">
        <v>194</v>
      </c>
      <c r="G16" s="1109">
        <f>D16/E16</f>
        <v>509.87</v>
      </c>
      <c r="H16" s="1115" t="s">
        <v>220</v>
      </c>
      <c r="J16" s="254">
        <v>509.87</v>
      </c>
      <c r="K16" s="255" t="s">
        <v>215</v>
      </c>
    </row>
    <row r="17" spans="1:11" x14ac:dyDescent="0.25">
      <c r="A17" s="1104"/>
      <c r="B17" s="1107"/>
      <c r="C17" s="1107"/>
      <c r="D17" s="1104"/>
      <c r="E17" s="1104"/>
      <c r="F17" s="1104"/>
      <c r="G17" s="1113"/>
      <c r="H17" s="1116"/>
      <c r="J17" s="254">
        <v>0</v>
      </c>
      <c r="K17" s="255" t="s">
        <v>216</v>
      </c>
    </row>
    <row r="18" spans="1:11" x14ac:dyDescent="0.25">
      <c r="A18" s="1104"/>
      <c r="B18" s="1107"/>
      <c r="C18" s="1107"/>
      <c r="D18" s="1104"/>
      <c r="E18" s="1104"/>
      <c r="F18" s="1111"/>
      <c r="G18" s="1113"/>
      <c r="H18" s="1116"/>
      <c r="J18" s="254">
        <v>0</v>
      </c>
      <c r="K18" s="255" t="s">
        <v>217</v>
      </c>
    </row>
    <row r="19" spans="1:11" x14ac:dyDescent="0.25">
      <c r="A19" s="1104"/>
      <c r="B19" s="1107"/>
      <c r="C19" s="1107"/>
      <c r="D19" s="1104"/>
      <c r="E19" s="1104"/>
      <c r="F19" s="1111"/>
      <c r="G19" s="1113"/>
      <c r="H19" s="1116"/>
      <c r="J19" s="254">
        <v>0</v>
      </c>
      <c r="K19" s="255" t="s">
        <v>218</v>
      </c>
    </row>
    <row r="20" spans="1:11" x14ac:dyDescent="0.25">
      <c r="A20" s="1105"/>
      <c r="B20" s="1108"/>
      <c r="C20" s="1108"/>
      <c r="D20" s="1105"/>
      <c r="E20" s="1105"/>
      <c r="F20" s="1112"/>
      <c r="G20" s="1114"/>
      <c r="H20" s="1117"/>
      <c r="J20" s="254">
        <f>SUM(J16:J19)</f>
        <v>509.87</v>
      </c>
      <c r="K20" s="255" t="s">
        <v>219</v>
      </c>
    </row>
    <row r="21" spans="1:11" ht="12.75" customHeight="1" x14ac:dyDescent="0.25">
      <c r="A21" s="1103" t="s">
        <v>196</v>
      </c>
      <c r="B21" s="1106" t="s">
        <v>106</v>
      </c>
      <c r="C21" s="1106" t="s">
        <v>106</v>
      </c>
      <c r="D21" s="1109">
        <v>11570.55</v>
      </c>
      <c r="E21" s="1110">
        <v>1</v>
      </c>
      <c r="F21" s="1110" t="s">
        <v>194</v>
      </c>
      <c r="G21" s="1109">
        <f>D21/E21</f>
        <v>11570.55</v>
      </c>
      <c r="H21" s="1115" t="s">
        <v>221</v>
      </c>
      <c r="J21" s="254">
        <v>10308.52</v>
      </c>
      <c r="K21" s="255" t="s">
        <v>215</v>
      </c>
    </row>
    <row r="22" spans="1:11" x14ac:dyDescent="0.25">
      <c r="A22" s="1104"/>
      <c r="B22" s="1107"/>
      <c r="C22" s="1107"/>
      <c r="D22" s="1104"/>
      <c r="E22" s="1104"/>
      <c r="F22" s="1104"/>
      <c r="G22" s="1113"/>
      <c r="H22" s="1116"/>
      <c r="J22" s="254">
        <v>1262.03</v>
      </c>
      <c r="K22" s="255" t="s">
        <v>216</v>
      </c>
    </row>
    <row r="23" spans="1:11" x14ac:dyDescent="0.25">
      <c r="A23" s="1104"/>
      <c r="B23" s="1107"/>
      <c r="C23" s="1107"/>
      <c r="D23" s="1104"/>
      <c r="E23" s="1104"/>
      <c r="F23" s="1111"/>
      <c r="G23" s="1113"/>
      <c r="H23" s="1116"/>
      <c r="J23" s="254">
        <v>0</v>
      </c>
      <c r="K23" s="255" t="s">
        <v>217</v>
      </c>
    </row>
    <row r="24" spans="1:11" x14ac:dyDescent="0.25">
      <c r="A24" s="1104"/>
      <c r="B24" s="1107"/>
      <c r="C24" s="1107"/>
      <c r="D24" s="1104"/>
      <c r="E24" s="1104"/>
      <c r="F24" s="1111"/>
      <c r="G24" s="1113"/>
      <c r="H24" s="1116"/>
      <c r="J24" s="254">
        <v>0</v>
      </c>
      <c r="K24" s="255" t="s">
        <v>218</v>
      </c>
    </row>
    <row r="25" spans="1:11" x14ac:dyDescent="0.25">
      <c r="A25" s="1105"/>
      <c r="B25" s="1108"/>
      <c r="C25" s="1108"/>
      <c r="D25" s="1105"/>
      <c r="E25" s="1105"/>
      <c r="F25" s="1112"/>
      <c r="G25" s="1114"/>
      <c r="H25" s="1117"/>
      <c r="J25" s="254">
        <f>SUM(J21:J24)</f>
        <v>11570.55</v>
      </c>
      <c r="K25" s="255" t="s">
        <v>219</v>
      </c>
    </row>
    <row r="26" spans="1:11" ht="12.75" customHeight="1" x14ac:dyDescent="0.25">
      <c r="A26" s="1103" t="s">
        <v>197</v>
      </c>
      <c r="B26" s="1118" t="s">
        <v>14</v>
      </c>
      <c r="C26" s="1106" t="s">
        <v>102</v>
      </c>
      <c r="D26" s="1109">
        <v>128.38</v>
      </c>
      <c r="E26" s="1110">
        <v>1</v>
      </c>
      <c r="F26" s="1110" t="s">
        <v>180</v>
      </c>
      <c r="G26" s="1109">
        <f>D26/E26</f>
        <v>128.38</v>
      </c>
      <c r="H26" s="1115" t="s">
        <v>214</v>
      </c>
      <c r="J26" s="254">
        <v>0</v>
      </c>
      <c r="K26" s="255" t="s">
        <v>215</v>
      </c>
    </row>
    <row r="27" spans="1:11" x14ac:dyDescent="0.25">
      <c r="A27" s="1104"/>
      <c r="B27" s="1107"/>
      <c r="C27" s="1107"/>
      <c r="D27" s="1113"/>
      <c r="E27" s="1111"/>
      <c r="F27" s="1111"/>
      <c r="G27" s="1113"/>
      <c r="H27" s="1119"/>
      <c r="J27" s="254">
        <v>0</v>
      </c>
      <c r="K27" s="255" t="s">
        <v>216</v>
      </c>
    </row>
    <row r="28" spans="1:11" x14ac:dyDescent="0.25">
      <c r="A28" s="1104"/>
      <c r="B28" s="1107"/>
      <c r="C28" s="1107"/>
      <c r="D28" s="1104"/>
      <c r="E28" s="1104"/>
      <c r="F28" s="1111"/>
      <c r="G28" s="1113"/>
      <c r="H28" s="1119"/>
      <c r="J28" s="254">
        <v>0</v>
      </c>
      <c r="K28" s="255" t="s">
        <v>217</v>
      </c>
    </row>
    <row r="29" spans="1:11" x14ac:dyDescent="0.25">
      <c r="A29" s="1104"/>
      <c r="B29" s="1107"/>
      <c r="C29" s="1107"/>
      <c r="D29" s="1104"/>
      <c r="E29" s="1104"/>
      <c r="F29" s="1111"/>
      <c r="G29" s="1113"/>
      <c r="H29" s="1119"/>
      <c r="J29" s="254">
        <v>128.38</v>
      </c>
      <c r="K29" s="255" t="s">
        <v>218</v>
      </c>
    </row>
    <row r="30" spans="1:11" x14ac:dyDescent="0.25">
      <c r="A30" s="1105"/>
      <c r="B30" s="1108"/>
      <c r="C30" s="1108"/>
      <c r="D30" s="1105"/>
      <c r="E30" s="1105"/>
      <c r="F30" s="1112"/>
      <c r="G30" s="1114"/>
      <c r="H30" s="1120"/>
      <c r="J30" s="254">
        <f>SUM(J26:J29)</f>
        <v>128.38</v>
      </c>
      <c r="K30" s="255" t="s">
        <v>219</v>
      </c>
    </row>
    <row r="31" spans="1:11" ht="12.75" customHeight="1" x14ac:dyDescent="0.25">
      <c r="A31" s="1103" t="s">
        <v>199</v>
      </c>
      <c r="B31" s="1121" t="s">
        <v>11</v>
      </c>
      <c r="C31" s="1106" t="s">
        <v>102</v>
      </c>
      <c r="D31" s="1109">
        <v>177.98</v>
      </c>
      <c r="E31" s="1110">
        <v>1</v>
      </c>
      <c r="F31" s="1110" t="s">
        <v>180</v>
      </c>
      <c r="G31" s="1109">
        <f>D31/E31</f>
        <v>177.98</v>
      </c>
      <c r="H31" s="1118" t="s">
        <v>222</v>
      </c>
      <c r="J31" s="254">
        <v>0</v>
      </c>
      <c r="K31" s="255" t="s">
        <v>215</v>
      </c>
    </row>
    <row r="32" spans="1:11" x14ac:dyDescent="0.25">
      <c r="A32" s="1104"/>
      <c r="B32" s="1107"/>
      <c r="C32" s="1107"/>
      <c r="D32" s="1104"/>
      <c r="E32" s="1104"/>
      <c r="F32" s="1104"/>
      <c r="G32" s="1113"/>
      <c r="H32" s="1119"/>
      <c r="J32" s="254">
        <v>0</v>
      </c>
      <c r="K32" s="255" t="s">
        <v>216</v>
      </c>
    </row>
    <row r="33" spans="1:11" x14ac:dyDescent="0.25">
      <c r="A33" s="1104"/>
      <c r="B33" s="1107"/>
      <c r="C33" s="1107"/>
      <c r="D33" s="1104"/>
      <c r="E33" s="1104"/>
      <c r="F33" s="1111"/>
      <c r="G33" s="1113"/>
      <c r="H33" s="1119"/>
      <c r="J33" s="254">
        <v>0</v>
      </c>
      <c r="K33" s="255" t="s">
        <v>217</v>
      </c>
    </row>
    <row r="34" spans="1:11" x14ac:dyDescent="0.25">
      <c r="A34" s="1104"/>
      <c r="B34" s="1107"/>
      <c r="C34" s="1107"/>
      <c r="D34" s="1104"/>
      <c r="E34" s="1104"/>
      <c r="F34" s="1111"/>
      <c r="G34" s="1113"/>
      <c r="H34" s="1119"/>
      <c r="J34" s="254">
        <v>177.98</v>
      </c>
      <c r="K34" s="255" t="s">
        <v>218</v>
      </c>
    </row>
    <row r="35" spans="1:11" x14ac:dyDescent="0.25">
      <c r="A35" s="1105"/>
      <c r="B35" s="1108"/>
      <c r="C35" s="1108"/>
      <c r="D35" s="1105"/>
      <c r="E35" s="1105"/>
      <c r="F35" s="1112"/>
      <c r="G35" s="1114"/>
      <c r="H35" s="1120"/>
      <c r="J35" s="254">
        <f>SUM(J31:J34)</f>
        <v>177.98</v>
      </c>
      <c r="K35" s="255" t="s">
        <v>219</v>
      </c>
    </row>
    <row r="36" spans="1:11" ht="12.75" customHeight="1" x14ac:dyDescent="0.25">
      <c r="A36" s="1103" t="s">
        <v>201</v>
      </c>
      <c r="B36" s="1121" t="s">
        <v>11</v>
      </c>
      <c r="C36" s="1106" t="s">
        <v>106</v>
      </c>
      <c r="D36" s="1109">
        <v>1202.9100000000001</v>
      </c>
      <c r="E36" s="1110">
        <v>1</v>
      </c>
      <c r="F36" s="1110" t="s">
        <v>194</v>
      </c>
      <c r="G36" s="1109">
        <f>D36/E36</f>
        <v>1202.9100000000001</v>
      </c>
      <c r="H36" s="1118" t="s">
        <v>223</v>
      </c>
      <c r="J36" s="254">
        <v>0</v>
      </c>
      <c r="K36" s="255" t="s">
        <v>215</v>
      </c>
    </row>
    <row r="37" spans="1:11" x14ac:dyDescent="0.25">
      <c r="A37" s="1104"/>
      <c r="B37" s="1107"/>
      <c r="C37" s="1107"/>
      <c r="D37" s="1104"/>
      <c r="E37" s="1104"/>
      <c r="F37" s="1104"/>
      <c r="G37" s="1113"/>
      <c r="H37" s="1119"/>
      <c r="J37" s="254">
        <v>0</v>
      </c>
      <c r="K37" s="255" t="s">
        <v>216</v>
      </c>
    </row>
    <row r="38" spans="1:11" x14ac:dyDescent="0.25">
      <c r="A38" s="1104"/>
      <c r="B38" s="1107"/>
      <c r="C38" s="1107"/>
      <c r="D38" s="1104"/>
      <c r="E38" s="1104"/>
      <c r="F38" s="1111"/>
      <c r="G38" s="1113"/>
      <c r="H38" s="1119"/>
      <c r="J38" s="254">
        <v>0</v>
      </c>
      <c r="K38" s="255" t="s">
        <v>217</v>
      </c>
    </row>
    <row r="39" spans="1:11" x14ac:dyDescent="0.25">
      <c r="A39" s="1104"/>
      <c r="B39" s="1107"/>
      <c r="C39" s="1107"/>
      <c r="D39" s="1104"/>
      <c r="E39" s="1104"/>
      <c r="F39" s="1111"/>
      <c r="G39" s="1113"/>
      <c r="H39" s="1119"/>
      <c r="J39" s="254">
        <v>1202.9100000000001</v>
      </c>
      <c r="K39" s="255" t="s">
        <v>218</v>
      </c>
    </row>
    <row r="40" spans="1:11" x14ac:dyDescent="0.25">
      <c r="A40" s="1105"/>
      <c r="B40" s="1108"/>
      <c r="C40" s="1108"/>
      <c r="D40" s="1105"/>
      <c r="E40" s="1105"/>
      <c r="F40" s="1112"/>
      <c r="G40" s="1114"/>
      <c r="H40" s="1120"/>
      <c r="J40" s="254">
        <f>SUM(J36:J39)</f>
        <v>1202.9100000000001</v>
      </c>
      <c r="K40" s="255" t="s">
        <v>219</v>
      </c>
    </row>
    <row r="42" spans="1:11" ht="19.5" customHeight="1" x14ac:dyDescent="0.25">
      <c r="B42" s="1101" t="s">
        <v>174</v>
      </c>
      <c r="C42" s="1101"/>
      <c r="D42" s="1101"/>
      <c r="E42" s="1101"/>
      <c r="F42" s="1101"/>
      <c r="G42" s="1101"/>
      <c r="H42" s="1101"/>
      <c r="I42" s="1101"/>
      <c r="J42" s="1101"/>
      <c r="K42" s="1101"/>
    </row>
    <row r="43" spans="1:11" ht="32.25" customHeight="1" x14ac:dyDescent="0.25">
      <c r="B43" s="1097" t="s">
        <v>224</v>
      </c>
      <c r="C43" s="1097"/>
      <c r="D43" s="1097"/>
      <c r="E43" s="1097"/>
      <c r="F43" s="1097"/>
      <c r="G43" s="1097"/>
      <c r="H43" s="1097"/>
      <c r="I43" s="1097"/>
      <c r="J43" s="1097"/>
      <c r="K43" s="1097"/>
    </row>
    <row r="44" spans="1:11" ht="34.5" customHeight="1" x14ac:dyDescent="0.25">
      <c r="B44" s="1102" t="s">
        <v>225</v>
      </c>
      <c r="C44" s="1102"/>
      <c r="D44" s="1102"/>
      <c r="E44" s="1102"/>
      <c r="F44" s="1102"/>
      <c r="G44" s="1102"/>
      <c r="H44" s="1102"/>
      <c r="I44" s="1102"/>
      <c r="J44" s="1102"/>
      <c r="K44" s="1102"/>
    </row>
    <row r="45" spans="1:11" ht="29.25" customHeight="1" x14ac:dyDescent="0.25">
      <c r="B45" s="1102" t="s">
        <v>226</v>
      </c>
      <c r="C45" s="1102"/>
      <c r="D45" s="1102"/>
      <c r="E45" s="1102"/>
      <c r="F45" s="1102"/>
      <c r="G45" s="1102"/>
      <c r="H45" s="1102"/>
      <c r="I45" s="1102"/>
      <c r="J45" s="1102"/>
      <c r="K45" s="1102"/>
    </row>
    <row r="46" spans="1:11" ht="32.25" customHeight="1" x14ac:dyDescent="0.25">
      <c r="B46" s="1102" t="s">
        <v>227</v>
      </c>
      <c r="C46" s="1102"/>
      <c r="D46" s="1102"/>
      <c r="E46" s="1102"/>
      <c r="F46" s="1102"/>
      <c r="G46" s="1102"/>
      <c r="H46" s="1102"/>
      <c r="I46" s="1102"/>
      <c r="J46" s="1102"/>
      <c r="K46" s="1102"/>
    </row>
    <row r="47" spans="1:11" ht="19.5" customHeight="1" x14ac:dyDescent="0.25">
      <c r="B47" s="1097" t="s">
        <v>228</v>
      </c>
      <c r="C47" s="1097"/>
      <c r="D47" s="1097"/>
      <c r="E47" s="1097"/>
      <c r="F47" s="1097"/>
      <c r="G47" s="1097"/>
      <c r="H47" s="1097"/>
      <c r="I47" s="1097"/>
      <c r="J47" s="1097"/>
      <c r="K47" s="1097"/>
    </row>
    <row r="48" spans="1:11" ht="19.5" customHeight="1" x14ac:dyDescent="0.25">
      <c r="B48" s="1097" t="s">
        <v>229</v>
      </c>
      <c r="C48" s="1097"/>
      <c r="D48" s="1097"/>
      <c r="E48" s="1097"/>
      <c r="F48" s="1097"/>
      <c r="G48" s="1097"/>
      <c r="H48" s="1097"/>
      <c r="I48" s="1097"/>
      <c r="J48" s="1097"/>
      <c r="K48" s="1097"/>
    </row>
    <row r="49" spans="2:11" ht="34.5" customHeight="1" x14ac:dyDescent="0.25">
      <c r="B49" s="1097" t="s">
        <v>230</v>
      </c>
      <c r="C49" s="1097"/>
      <c r="D49" s="1097"/>
      <c r="E49" s="1097"/>
      <c r="F49" s="1097"/>
      <c r="G49" s="1097"/>
      <c r="H49" s="1097"/>
      <c r="I49" s="1097"/>
      <c r="J49" s="1097"/>
      <c r="K49" s="1097"/>
    </row>
    <row r="50" spans="2:11" ht="19.5" customHeight="1" x14ac:dyDescent="0.25">
      <c r="B50" s="1097" t="s">
        <v>231</v>
      </c>
      <c r="C50" s="1097"/>
      <c r="D50" s="1097"/>
      <c r="E50" s="1097"/>
      <c r="F50" s="1097"/>
      <c r="G50" s="1097"/>
      <c r="H50" s="1097"/>
      <c r="I50" s="1097"/>
      <c r="J50" s="1097"/>
      <c r="K50" s="1097"/>
    </row>
    <row r="51" spans="2:11" ht="19.5" customHeight="1" x14ac:dyDescent="0.25">
      <c r="B51" s="1097" t="s">
        <v>232</v>
      </c>
      <c r="C51" s="1097"/>
      <c r="D51" s="1097"/>
      <c r="E51" s="1097"/>
      <c r="F51" s="1097"/>
      <c r="G51" s="1097"/>
      <c r="H51" s="1097"/>
      <c r="I51" s="1097"/>
      <c r="J51" s="1097"/>
      <c r="K51" s="1097"/>
    </row>
    <row r="52" spans="2:11" ht="19.5" customHeight="1" x14ac:dyDescent="0.25">
      <c r="B52" s="1097" t="s">
        <v>233</v>
      </c>
      <c r="C52" s="1097"/>
      <c r="D52" s="1097"/>
      <c r="E52" s="1097"/>
      <c r="F52" s="1097"/>
      <c r="G52" s="1097"/>
      <c r="H52" s="1097"/>
      <c r="I52" s="1097"/>
      <c r="J52" s="1097"/>
      <c r="K52" s="1097"/>
    </row>
    <row r="53" spans="2:11" ht="19.5" customHeight="1" x14ac:dyDescent="0.25">
      <c r="B53" s="1097" t="s">
        <v>234</v>
      </c>
      <c r="C53" s="1097"/>
      <c r="D53" s="1097"/>
      <c r="E53" s="1097"/>
      <c r="F53" s="1097"/>
      <c r="G53" s="1097"/>
      <c r="H53" s="1097"/>
      <c r="I53" s="1097"/>
      <c r="J53" s="1097"/>
      <c r="K53" s="1097"/>
    </row>
    <row r="54" spans="2:11" ht="19.5" customHeight="1" x14ac:dyDescent="0.25">
      <c r="B54" s="1097" t="s">
        <v>235</v>
      </c>
      <c r="C54" s="1097"/>
      <c r="D54" s="1097"/>
      <c r="E54" s="1097"/>
      <c r="F54" s="1097"/>
      <c r="G54" s="1097"/>
      <c r="H54" s="1097"/>
      <c r="I54" s="1097"/>
      <c r="J54" s="1097"/>
      <c r="K54" s="1097"/>
    </row>
    <row r="55" spans="2:11" ht="34.5" customHeight="1" x14ac:dyDescent="0.25">
      <c r="B55" s="1097" t="s">
        <v>236</v>
      </c>
      <c r="C55" s="1097"/>
      <c r="D55" s="1097"/>
      <c r="E55" s="1097"/>
      <c r="F55" s="1097"/>
      <c r="G55" s="1097"/>
      <c r="H55" s="1097"/>
      <c r="I55" s="1097"/>
      <c r="J55" s="1097"/>
      <c r="K55" s="1097"/>
    </row>
  </sheetData>
  <sheetProtection formatCells="0" formatColumns="0" formatRows="0" insertColumns="0" insertRows="0" insertHyperlinks="0" deleteColumns="0" deleteRows="0" sort="0" autoFilter="0" pivotTables="0"/>
  <mergeCells count="64"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C2:H2"/>
    <mergeCell ref="B42:K42"/>
    <mergeCell ref="B43:K43"/>
    <mergeCell ref="B44:K44"/>
    <mergeCell ref="B55:K55"/>
    <mergeCell ref="A4:K4"/>
    <mergeCell ref="B50:K50"/>
    <mergeCell ref="B51:K51"/>
    <mergeCell ref="B52:K52"/>
    <mergeCell ref="B53:K53"/>
    <mergeCell ref="B54:K54"/>
    <mergeCell ref="B45:K45"/>
    <mergeCell ref="B46:K46"/>
    <mergeCell ref="B47:K47"/>
    <mergeCell ref="B48:K48"/>
    <mergeCell ref="B49:K49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workbookViewId="0">
      <selection activeCell="A6" sqref="A6:K6"/>
    </sheetView>
  </sheetViews>
  <sheetFormatPr defaultRowHeight="15" x14ac:dyDescent="0.25"/>
  <cols>
    <col min="1" max="1" width="5.7109375" style="315" customWidth="1"/>
    <col min="2" max="2" width="11.7109375" style="315" customWidth="1"/>
    <col min="3" max="3" width="40.7109375" style="315" customWidth="1"/>
    <col min="4" max="4" width="11.7109375" style="315" customWidth="1"/>
    <col min="5" max="5" width="8.140625" style="315" customWidth="1"/>
    <col min="6" max="6" width="11.28515625" style="315" customWidth="1"/>
    <col min="7" max="7" width="8.5703125" style="315" customWidth="1"/>
    <col min="9" max="9" width="11.28515625" style="315" customWidth="1"/>
    <col min="11" max="11" width="11.28515625" style="315" customWidth="1"/>
  </cols>
  <sheetData>
    <row r="1" spans="1:11" x14ac:dyDescent="0.25">
      <c r="A1" s="316" t="s">
        <v>237</v>
      </c>
    </row>
    <row r="2" spans="1:11" ht="14.25" customHeight="1" x14ac:dyDescent="0.25">
      <c r="A2" s="317"/>
      <c r="B2" s="317"/>
      <c r="C2" s="317"/>
      <c r="D2" s="317"/>
      <c r="E2" s="317"/>
      <c r="F2" s="317"/>
      <c r="G2" s="317"/>
      <c r="H2" s="317"/>
      <c r="I2" s="317"/>
      <c r="J2" s="1126" t="s">
        <v>238</v>
      </c>
      <c r="K2" s="1126"/>
    </row>
    <row r="3" spans="1:11" ht="15.75" customHeight="1" x14ac:dyDescent="0.25">
      <c r="A3" s="1127" t="s">
        <v>239</v>
      </c>
      <c r="B3" s="1127"/>
      <c r="C3" s="1127"/>
      <c r="D3" s="1127"/>
      <c r="E3" s="1127"/>
      <c r="F3" s="1127"/>
      <c r="G3" s="1127"/>
      <c r="H3" s="1127"/>
      <c r="I3" s="1127"/>
      <c r="J3" s="1127"/>
      <c r="K3" s="1127"/>
    </row>
    <row r="4" spans="1:11" x14ac:dyDescent="0.25">
      <c r="A4" s="1128" t="s">
        <v>240</v>
      </c>
      <c r="B4" s="1128"/>
      <c r="C4" s="1128"/>
      <c r="D4" s="1128"/>
      <c r="E4" s="1128"/>
      <c r="F4" s="1128"/>
      <c r="G4" s="1128"/>
      <c r="H4" s="1128"/>
      <c r="I4" s="1128"/>
      <c r="J4" s="1128"/>
      <c r="K4" s="1128"/>
    </row>
    <row r="5" spans="1:11" ht="14.25" customHeight="1" x14ac:dyDescent="0.25">
      <c r="A5" s="317"/>
      <c r="B5" s="317"/>
      <c r="C5" s="317"/>
      <c r="D5" s="317"/>
      <c r="E5" s="317"/>
      <c r="F5" s="317"/>
      <c r="G5" s="317"/>
      <c r="H5" s="317"/>
      <c r="I5" s="317"/>
      <c r="J5" s="317"/>
      <c r="K5" s="317"/>
    </row>
    <row r="6" spans="1:11" ht="15.75" customHeight="1" x14ac:dyDescent="0.25">
      <c r="A6" s="1127" t="s">
        <v>241</v>
      </c>
      <c r="B6" s="1129"/>
      <c r="C6" s="1129"/>
      <c r="D6" s="1129"/>
      <c r="E6" s="1129"/>
      <c r="F6" s="1129"/>
      <c r="G6" s="1129"/>
      <c r="H6" s="1129"/>
      <c r="I6" s="1129"/>
      <c r="J6" s="1129"/>
      <c r="K6" s="1129"/>
    </row>
    <row r="7" spans="1:11" ht="14.25" customHeight="1" x14ac:dyDescent="0.25">
      <c r="A7" s="317"/>
      <c r="B7" s="317"/>
      <c r="C7" s="317"/>
      <c r="D7" s="317"/>
      <c r="E7" s="317"/>
      <c r="F7" s="317"/>
      <c r="G7" s="317"/>
      <c r="H7" s="317"/>
      <c r="I7" s="317"/>
      <c r="J7" s="317"/>
      <c r="K7" s="317"/>
    </row>
    <row r="8" spans="1:11" ht="18" customHeight="1" x14ac:dyDescent="0.25">
      <c r="A8" s="1130"/>
      <c r="B8" s="1130"/>
      <c r="C8" s="1130"/>
      <c r="D8" s="1130"/>
      <c r="E8" s="1130"/>
      <c r="F8" s="1130"/>
      <c r="G8" s="1130"/>
      <c r="H8" s="1130"/>
      <c r="I8" s="1130"/>
      <c r="J8" s="1130"/>
      <c r="K8" s="1130"/>
    </row>
    <row r="9" spans="1:11" x14ac:dyDescent="0.25">
      <c r="A9" s="1131" t="s">
        <v>242</v>
      </c>
      <c r="B9" s="1132"/>
      <c r="C9" s="1132"/>
      <c r="D9" s="1132"/>
      <c r="E9" s="1132"/>
      <c r="F9" s="1132"/>
      <c r="G9" s="1132"/>
      <c r="H9" s="1132"/>
      <c r="I9" s="1132"/>
      <c r="J9" s="1132"/>
      <c r="K9" s="1132"/>
    </row>
    <row r="10" spans="1:11" ht="14.25" customHeight="1" x14ac:dyDescent="0.25">
      <c r="A10" s="317"/>
      <c r="B10" s="317"/>
      <c r="C10" s="317"/>
      <c r="D10" s="317"/>
      <c r="E10" s="317"/>
      <c r="F10" s="317"/>
      <c r="G10" s="317"/>
      <c r="H10" s="317"/>
      <c r="I10" s="317"/>
      <c r="J10" s="317"/>
      <c r="K10" s="317"/>
    </row>
    <row r="11" spans="1:11" ht="14.25" customHeight="1" x14ac:dyDescent="0.25">
      <c r="A11" s="1125" t="s">
        <v>243</v>
      </c>
      <c r="B11" s="1125"/>
      <c r="C11" s="1125"/>
      <c r="D11" s="1125"/>
      <c r="E11" s="1125"/>
      <c r="F11" s="1125"/>
      <c r="G11" s="1125"/>
      <c r="H11" s="1125"/>
      <c r="I11" s="1125"/>
      <c r="J11" s="1125"/>
      <c r="K11" s="1125"/>
    </row>
    <row r="12" spans="1:11" ht="14.25" customHeight="1" x14ac:dyDescent="0.25">
      <c r="A12" s="318"/>
      <c r="B12" s="318"/>
      <c r="C12" s="318"/>
      <c r="D12" s="318"/>
      <c r="E12" s="318"/>
      <c r="F12" s="318"/>
      <c r="G12" s="318"/>
      <c r="H12" s="318"/>
      <c r="I12" s="318"/>
      <c r="J12" s="318"/>
      <c r="K12" s="318"/>
    </row>
    <row r="13" spans="1:11" ht="71.25" customHeight="1" x14ac:dyDescent="0.25">
      <c r="A13" s="317"/>
      <c r="B13" s="317"/>
      <c r="C13" s="317"/>
      <c r="D13" s="317"/>
      <c r="E13" s="317"/>
      <c r="F13" s="317"/>
      <c r="G13" s="317"/>
      <c r="H13" s="317"/>
      <c r="I13" s="319" t="s">
        <v>244</v>
      </c>
      <c r="J13" s="319" t="s">
        <v>245</v>
      </c>
      <c r="K13" s="317"/>
    </row>
    <row r="14" spans="1:11" ht="15" customHeight="1" x14ac:dyDescent="0.25">
      <c r="A14" s="317"/>
      <c r="B14" s="317"/>
      <c r="C14" s="317"/>
      <c r="D14" s="317"/>
      <c r="E14" s="1123" t="s">
        <v>246</v>
      </c>
      <c r="F14" s="1123"/>
      <c r="G14" s="1123"/>
      <c r="H14" s="1123"/>
      <c r="I14" s="320">
        <v>217.59</v>
      </c>
      <c r="J14" s="320">
        <v>1476.64</v>
      </c>
      <c r="K14" s="321" t="s">
        <v>247</v>
      </c>
    </row>
    <row r="15" spans="1:11" ht="14.25" customHeight="1" x14ac:dyDescent="0.25">
      <c r="A15" s="317"/>
      <c r="B15" s="317"/>
      <c r="C15" s="317"/>
      <c r="D15" s="317"/>
      <c r="E15" s="1124" t="s">
        <v>215</v>
      </c>
      <c r="F15" s="1124"/>
      <c r="G15" s="1124"/>
      <c r="H15" s="1124"/>
      <c r="I15" s="322">
        <v>0</v>
      </c>
      <c r="J15" s="322">
        <v>0</v>
      </c>
      <c r="K15" s="317" t="s">
        <v>247</v>
      </c>
    </row>
    <row r="16" spans="1:11" ht="14.25" customHeight="1" x14ac:dyDescent="0.25">
      <c r="A16" s="317"/>
      <c r="B16" s="317"/>
      <c r="C16" s="317"/>
      <c r="D16" s="317"/>
      <c r="E16" s="1124" t="s">
        <v>248</v>
      </c>
      <c r="F16" s="1124"/>
      <c r="G16" s="1124"/>
      <c r="H16" s="1124"/>
      <c r="I16" s="322">
        <v>1.82</v>
      </c>
      <c r="J16" s="322">
        <v>40.619999999999997</v>
      </c>
      <c r="K16" s="317" t="s">
        <v>247</v>
      </c>
    </row>
    <row r="17" spans="1:11" ht="14.25" customHeight="1" x14ac:dyDescent="0.25">
      <c r="A17" s="317"/>
      <c r="B17" s="317"/>
      <c r="C17" s="317"/>
      <c r="D17" s="317"/>
      <c r="E17" s="1124" t="s">
        <v>217</v>
      </c>
      <c r="F17" s="1124"/>
      <c r="G17" s="1124"/>
      <c r="H17" s="1124"/>
      <c r="I17" s="322">
        <v>210.57</v>
      </c>
      <c r="J17" s="322">
        <v>1307.6400000000001</v>
      </c>
      <c r="K17" s="317" t="s">
        <v>247</v>
      </c>
    </row>
    <row r="18" spans="1:11" ht="14.25" customHeight="1" x14ac:dyDescent="0.25">
      <c r="A18" s="317"/>
      <c r="B18" s="317"/>
      <c r="C18" s="317"/>
      <c r="D18" s="317"/>
      <c r="E18" s="1124" t="s">
        <v>249</v>
      </c>
      <c r="F18" s="1124"/>
      <c r="G18" s="1124"/>
      <c r="H18" s="1124"/>
      <c r="I18" s="322">
        <v>5.2</v>
      </c>
      <c r="J18" s="322">
        <v>128.38</v>
      </c>
      <c r="K18" s="317" t="s">
        <v>247</v>
      </c>
    </row>
    <row r="19" spans="1:11" ht="14.25" customHeight="1" x14ac:dyDescent="0.25">
      <c r="A19" s="317"/>
      <c r="B19" s="317"/>
      <c r="C19" s="317"/>
      <c r="D19" s="317"/>
      <c r="E19" s="1124" t="s">
        <v>250</v>
      </c>
      <c r="F19" s="1124"/>
      <c r="G19" s="1124"/>
      <c r="H19" s="1124"/>
      <c r="I19" s="322">
        <v>2.7</v>
      </c>
      <c r="J19" s="322">
        <v>77.418450000000007</v>
      </c>
      <c r="K19" s="317" t="s">
        <v>247</v>
      </c>
    </row>
    <row r="20" spans="1:11" ht="14.25" customHeight="1" x14ac:dyDescent="0.25">
      <c r="A20" s="317"/>
      <c r="B20" s="317"/>
      <c r="C20" s="317"/>
      <c r="D20" s="317"/>
      <c r="E20" s="1124" t="s">
        <v>251</v>
      </c>
      <c r="F20" s="1124"/>
      <c r="G20" s="1124"/>
      <c r="H20" s="1124"/>
      <c r="I20" s="322">
        <v>177.5496</v>
      </c>
      <c r="J20" s="322"/>
      <c r="K20" s="317" t="s">
        <v>252</v>
      </c>
    </row>
    <row r="21" spans="1:11" ht="14.25" hidden="1" customHeight="1" x14ac:dyDescent="0.25">
      <c r="A21" s="317"/>
      <c r="B21" s="317"/>
      <c r="C21" s="317"/>
      <c r="D21" s="317"/>
      <c r="E21" s="1124" t="s">
        <v>253</v>
      </c>
      <c r="F21" s="1124"/>
      <c r="G21" s="1124"/>
      <c r="H21" s="1124"/>
      <c r="I21" s="322"/>
      <c r="J21" s="322"/>
      <c r="K21" s="317"/>
    </row>
    <row r="22" spans="1:11" ht="14.25" hidden="1" customHeight="1" x14ac:dyDescent="0.25">
      <c r="A22" s="317"/>
      <c r="B22" s="317"/>
      <c r="C22" s="317"/>
      <c r="D22" s="317"/>
      <c r="E22" s="1124" t="s">
        <v>254</v>
      </c>
      <c r="F22" s="1124"/>
      <c r="G22" s="1124"/>
      <c r="H22" s="1124"/>
      <c r="I22" s="322">
        <v>0</v>
      </c>
      <c r="J22" s="322">
        <v>0</v>
      </c>
      <c r="K22" s="317" t="s">
        <v>247</v>
      </c>
    </row>
    <row r="23" spans="1:11" ht="14.25" customHeight="1" x14ac:dyDescent="0.25">
      <c r="A23" s="317"/>
      <c r="B23" s="317"/>
      <c r="C23" s="317"/>
      <c r="D23" s="317"/>
      <c r="E23" s="317"/>
      <c r="F23" s="323"/>
      <c r="G23" s="323"/>
      <c r="H23" s="323"/>
      <c r="I23" s="322"/>
      <c r="J23" s="322"/>
      <c r="K23" s="317"/>
    </row>
    <row r="24" spans="1:11" ht="14.25" customHeight="1" x14ac:dyDescent="0.25">
      <c r="A24" s="317" t="s">
        <v>255</v>
      </c>
      <c r="B24" s="317"/>
      <c r="C24" s="317"/>
      <c r="D24" s="317"/>
      <c r="E24" s="317"/>
      <c r="F24" s="323"/>
      <c r="G24" s="323"/>
      <c r="H24" s="323"/>
      <c r="I24" s="322"/>
      <c r="J24" s="322"/>
      <c r="K24" s="317"/>
    </row>
    <row r="25" spans="1:11" ht="14.25" customHeight="1" x14ac:dyDescent="0.25">
      <c r="A25" s="1125" t="s">
        <v>256</v>
      </c>
      <c r="B25" s="1125"/>
      <c r="C25" s="1125"/>
      <c r="D25" s="1125"/>
      <c r="E25" s="1125"/>
      <c r="F25" s="1125"/>
      <c r="G25" s="1125"/>
      <c r="H25" s="1125"/>
      <c r="I25" s="1125"/>
      <c r="J25" s="1125"/>
      <c r="K25" s="1125"/>
    </row>
    <row r="26" spans="1:11" ht="114" customHeight="1" x14ac:dyDescent="0.25">
      <c r="A26" s="324" t="s">
        <v>5</v>
      </c>
      <c r="B26" s="324" t="s">
        <v>257</v>
      </c>
      <c r="C26" s="324" t="s">
        <v>258</v>
      </c>
      <c r="D26" s="324" t="s">
        <v>259</v>
      </c>
      <c r="E26" s="324" t="s">
        <v>260</v>
      </c>
      <c r="F26" s="324" t="s">
        <v>261</v>
      </c>
      <c r="G26" s="325" t="s">
        <v>262</v>
      </c>
      <c r="H26" s="325" t="s">
        <v>263</v>
      </c>
      <c r="I26" s="324" t="s">
        <v>264</v>
      </c>
      <c r="J26" s="324" t="s">
        <v>265</v>
      </c>
      <c r="K26" s="324" t="s">
        <v>266</v>
      </c>
    </row>
    <row r="27" spans="1:11" ht="14.25" customHeight="1" x14ac:dyDescent="0.25">
      <c r="A27" s="324">
        <v>1</v>
      </c>
      <c r="B27" s="324">
        <v>2</v>
      </c>
      <c r="C27" s="324">
        <v>3</v>
      </c>
      <c r="D27" s="324">
        <v>4</v>
      </c>
      <c r="E27" s="324">
        <v>5</v>
      </c>
      <c r="F27" s="324">
        <v>6</v>
      </c>
      <c r="G27" s="324">
        <v>7</v>
      </c>
      <c r="H27" s="324">
        <v>8</v>
      </c>
      <c r="I27" s="324">
        <v>9</v>
      </c>
      <c r="J27" s="324">
        <v>10</v>
      </c>
      <c r="K27" s="324">
        <v>11</v>
      </c>
    </row>
    <row r="29" spans="1:11" ht="16.5" customHeight="1" x14ac:dyDescent="0.25">
      <c r="A29" s="1122" t="s">
        <v>267</v>
      </c>
      <c r="B29" s="1122"/>
      <c r="C29" s="1122"/>
      <c r="D29" s="1122"/>
      <c r="E29" s="1122"/>
      <c r="F29" s="1122"/>
      <c r="G29" s="1122"/>
      <c r="H29" s="1122"/>
      <c r="I29" s="1122"/>
      <c r="J29" s="1122"/>
      <c r="K29" s="1122"/>
    </row>
    <row r="31" spans="1:11" ht="16.5" customHeight="1" x14ac:dyDescent="0.25">
      <c r="A31" s="1122" t="s">
        <v>268</v>
      </c>
      <c r="B31" s="1122"/>
      <c r="C31" s="1122"/>
      <c r="D31" s="1122"/>
      <c r="E31" s="1122"/>
      <c r="F31" s="1122"/>
      <c r="G31" s="1122"/>
      <c r="H31" s="1122"/>
      <c r="I31" s="1122"/>
      <c r="J31" s="1122"/>
      <c r="K31" s="1122"/>
    </row>
    <row r="32" spans="1:11" ht="57" customHeight="1" x14ac:dyDescent="0.25">
      <c r="A32" s="326">
        <v>1</v>
      </c>
      <c r="B32" s="326" t="s">
        <v>269</v>
      </c>
      <c r="C32" s="326" t="s">
        <v>270</v>
      </c>
      <c r="D32" s="328" t="s">
        <v>271</v>
      </c>
      <c r="E32" s="327">
        <v>1</v>
      </c>
      <c r="F32" s="330"/>
      <c r="G32" s="329"/>
      <c r="H32" s="327"/>
      <c r="I32" s="330"/>
      <c r="J32" s="327"/>
      <c r="K32" s="330"/>
    </row>
    <row r="33" spans="1:11" ht="14.25" customHeight="1" x14ac:dyDescent="0.25">
      <c r="A33" s="326"/>
      <c r="B33" s="326"/>
      <c r="C33" s="326" t="s">
        <v>272</v>
      </c>
      <c r="D33" s="328"/>
      <c r="E33" s="327"/>
      <c r="F33" s="330">
        <v>429.08</v>
      </c>
      <c r="G33" s="329" t="s">
        <v>273</v>
      </c>
      <c r="H33" s="327">
        <v>1.087</v>
      </c>
      <c r="I33" s="330">
        <v>559.69000000000005</v>
      </c>
      <c r="J33" s="327">
        <v>28.67</v>
      </c>
      <c r="K33" s="330">
        <v>16046.31</v>
      </c>
    </row>
    <row r="34" spans="1:11" ht="14.25" customHeight="1" x14ac:dyDescent="0.25">
      <c r="A34" s="326"/>
      <c r="B34" s="326"/>
      <c r="C34" s="326" t="s">
        <v>188</v>
      </c>
      <c r="D34" s="328"/>
      <c r="E34" s="327"/>
      <c r="F34" s="330">
        <v>128.41</v>
      </c>
      <c r="G34" s="329" t="s">
        <v>273</v>
      </c>
      <c r="H34" s="327">
        <v>1.087</v>
      </c>
      <c r="I34" s="330">
        <v>167.5</v>
      </c>
      <c r="J34" s="327">
        <v>10.55</v>
      </c>
      <c r="K34" s="330">
        <v>1767.13</v>
      </c>
    </row>
    <row r="35" spans="1:11" ht="14.25" customHeight="1" x14ac:dyDescent="0.25">
      <c r="A35" s="326"/>
      <c r="B35" s="326"/>
      <c r="C35" s="326" t="s">
        <v>274</v>
      </c>
      <c r="D35" s="328"/>
      <c r="E35" s="327"/>
      <c r="F35" s="330">
        <v>14.14</v>
      </c>
      <c r="G35" s="329" t="s">
        <v>273</v>
      </c>
      <c r="H35" s="327">
        <v>1.087</v>
      </c>
      <c r="I35" s="331">
        <v>18.440000000000001</v>
      </c>
      <c r="J35" s="327">
        <v>28.67</v>
      </c>
      <c r="K35" s="331">
        <v>528.66999999999996</v>
      </c>
    </row>
    <row r="36" spans="1:11" ht="14.25" customHeight="1" x14ac:dyDescent="0.25">
      <c r="A36" s="326"/>
      <c r="B36" s="326"/>
      <c r="C36" s="326" t="s">
        <v>189</v>
      </c>
      <c r="D36" s="328"/>
      <c r="E36" s="327"/>
      <c r="F36" s="330">
        <v>41.3</v>
      </c>
      <c r="G36" s="329"/>
      <c r="H36" s="327">
        <v>1</v>
      </c>
      <c r="I36" s="330">
        <v>41.3</v>
      </c>
      <c r="J36" s="327">
        <v>7.27</v>
      </c>
      <c r="K36" s="330">
        <v>300.25</v>
      </c>
    </row>
    <row r="37" spans="1:11" ht="14.25" customHeight="1" x14ac:dyDescent="0.25">
      <c r="A37" s="326"/>
      <c r="B37" s="326"/>
      <c r="C37" s="326" t="s">
        <v>275</v>
      </c>
      <c r="D37" s="328" t="s">
        <v>276</v>
      </c>
      <c r="E37" s="327">
        <v>112</v>
      </c>
      <c r="F37" s="330"/>
      <c r="G37" s="329"/>
      <c r="H37" s="327"/>
      <c r="I37" s="330">
        <v>626.85</v>
      </c>
      <c r="J37" s="327">
        <v>92</v>
      </c>
      <c r="K37" s="330">
        <v>14762.61</v>
      </c>
    </row>
    <row r="38" spans="1:11" ht="14.25" customHeight="1" x14ac:dyDescent="0.25">
      <c r="A38" s="326"/>
      <c r="B38" s="326"/>
      <c r="C38" s="326" t="s">
        <v>277</v>
      </c>
      <c r="D38" s="328" t="s">
        <v>276</v>
      </c>
      <c r="E38" s="327">
        <v>70</v>
      </c>
      <c r="F38" s="330"/>
      <c r="G38" s="329"/>
      <c r="H38" s="327"/>
      <c r="I38" s="330">
        <v>391.78</v>
      </c>
      <c r="J38" s="327">
        <v>43</v>
      </c>
      <c r="K38" s="330">
        <v>6899.91</v>
      </c>
    </row>
    <row r="39" spans="1:11" ht="14.25" customHeight="1" x14ac:dyDescent="0.25">
      <c r="A39" s="326"/>
      <c r="B39" s="326"/>
      <c r="C39" s="326" t="s">
        <v>278</v>
      </c>
      <c r="D39" s="328" t="s">
        <v>276</v>
      </c>
      <c r="E39" s="327">
        <v>175</v>
      </c>
      <c r="F39" s="330"/>
      <c r="G39" s="329"/>
      <c r="H39" s="327"/>
      <c r="I39" s="330">
        <v>32.270000000000003</v>
      </c>
      <c r="J39" s="327">
        <v>160</v>
      </c>
      <c r="K39" s="330">
        <v>845.87</v>
      </c>
    </row>
    <row r="40" spans="1:11" ht="14.25" customHeight="1" x14ac:dyDescent="0.25">
      <c r="A40" s="332"/>
      <c r="B40" s="332"/>
      <c r="C40" s="332" t="s">
        <v>279</v>
      </c>
      <c r="D40" s="333" t="s">
        <v>280</v>
      </c>
      <c r="E40" s="334">
        <v>34</v>
      </c>
      <c r="F40" s="335"/>
      <c r="G40" s="336" t="s">
        <v>273</v>
      </c>
      <c r="H40" s="334">
        <v>1.087</v>
      </c>
      <c r="I40" s="335">
        <v>44.349600000000002</v>
      </c>
      <c r="J40" s="334"/>
      <c r="K40" s="335"/>
    </row>
    <row r="41" spans="1:11" ht="15" customHeight="1" x14ac:dyDescent="0.25">
      <c r="C41" s="321" t="s">
        <v>281</v>
      </c>
      <c r="H41" s="1136">
        <v>1819.39</v>
      </c>
      <c r="I41" s="1136"/>
      <c r="J41" s="1136">
        <v>40622.080000000002</v>
      </c>
      <c r="K41" s="1136"/>
    </row>
    <row r="44" spans="1:11" ht="15" customHeight="1" x14ac:dyDescent="0.25">
      <c r="A44" s="1135" t="s">
        <v>282</v>
      </c>
      <c r="B44" s="1135"/>
      <c r="C44" s="1135"/>
      <c r="D44" s="1135"/>
      <c r="E44" s="1135"/>
      <c r="F44" s="1135"/>
      <c r="G44" s="1135"/>
      <c r="H44" s="1133">
        <v>1819.39</v>
      </c>
      <c r="I44" s="1134"/>
      <c r="J44" s="1133">
        <v>40622.080000000002</v>
      </c>
      <c r="K44" s="1134"/>
    </row>
    <row r="45" spans="1:11" hidden="1" x14ac:dyDescent="0.25">
      <c r="A45" s="315" t="s">
        <v>283</v>
      </c>
      <c r="H45" s="315">
        <v>0</v>
      </c>
      <c r="J45" s="315">
        <v>0</v>
      </c>
    </row>
    <row r="46" spans="1:11" hidden="1" x14ac:dyDescent="0.25">
      <c r="A46" s="315" t="s">
        <v>284</v>
      </c>
      <c r="H46" s="315">
        <v>0</v>
      </c>
      <c r="J46" s="315">
        <v>0</v>
      </c>
    </row>
    <row r="48" spans="1:11" ht="16.5" customHeight="1" x14ac:dyDescent="0.25">
      <c r="A48" s="1122" t="s">
        <v>285</v>
      </c>
      <c r="B48" s="1122"/>
      <c r="C48" s="1122"/>
      <c r="D48" s="1122"/>
      <c r="E48" s="1122"/>
      <c r="F48" s="1122"/>
      <c r="G48" s="1122"/>
      <c r="H48" s="1122"/>
      <c r="I48" s="1122"/>
      <c r="J48" s="1122"/>
      <c r="K48" s="1122"/>
    </row>
    <row r="49" spans="1:11" ht="68.25" customHeight="1" x14ac:dyDescent="0.25">
      <c r="A49" s="332">
        <v>1</v>
      </c>
      <c r="B49" s="332" t="s">
        <v>286</v>
      </c>
      <c r="C49" s="332" t="s">
        <v>287</v>
      </c>
      <c r="D49" s="333" t="s">
        <v>288</v>
      </c>
      <c r="E49" s="334">
        <v>1</v>
      </c>
      <c r="F49" s="335">
        <v>152745.19</v>
      </c>
      <c r="G49" s="336"/>
      <c r="H49" s="334">
        <v>1</v>
      </c>
      <c r="I49" s="335">
        <v>152745.19</v>
      </c>
      <c r="J49" s="334">
        <v>6.21</v>
      </c>
      <c r="K49" s="335">
        <v>948547.63</v>
      </c>
    </row>
    <row r="50" spans="1:11" ht="15" customHeight="1" x14ac:dyDescent="0.25">
      <c r="C50" s="321" t="s">
        <v>281</v>
      </c>
      <c r="H50" s="1136">
        <v>152745.19</v>
      </c>
      <c r="I50" s="1136"/>
      <c r="J50" s="1136">
        <v>948547.63</v>
      </c>
      <c r="K50" s="1136"/>
    </row>
    <row r="52" spans="1:11" ht="42.75" customHeight="1" x14ac:dyDescent="0.25">
      <c r="A52" s="332">
        <v>2</v>
      </c>
      <c r="B52" s="332" t="s">
        <v>286</v>
      </c>
      <c r="C52" s="332" t="s">
        <v>289</v>
      </c>
      <c r="D52" s="333" t="s">
        <v>288</v>
      </c>
      <c r="E52" s="334">
        <v>1</v>
      </c>
      <c r="F52" s="335">
        <v>57824.959999999999</v>
      </c>
      <c r="G52" s="336"/>
      <c r="H52" s="334">
        <v>1</v>
      </c>
      <c r="I52" s="335">
        <v>57824.959999999999</v>
      </c>
      <c r="J52" s="334">
        <v>6.21</v>
      </c>
      <c r="K52" s="335">
        <v>359093</v>
      </c>
    </row>
    <row r="53" spans="1:11" ht="15" customHeight="1" x14ac:dyDescent="0.25">
      <c r="C53" s="321" t="s">
        <v>281</v>
      </c>
      <c r="H53" s="1136">
        <v>57824.959999999999</v>
      </c>
      <c r="I53" s="1136"/>
      <c r="J53" s="1136">
        <v>359093</v>
      </c>
      <c r="K53" s="1136"/>
    </row>
    <row r="56" spans="1:11" ht="15" customHeight="1" x14ac:dyDescent="0.25">
      <c r="A56" s="1135" t="s">
        <v>290</v>
      </c>
      <c r="B56" s="1135"/>
      <c r="C56" s="1135"/>
      <c r="D56" s="1135"/>
      <c r="E56" s="1135"/>
      <c r="F56" s="1135"/>
      <c r="G56" s="1135"/>
      <c r="H56" s="1133">
        <v>210570.15</v>
      </c>
      <c r="I56" s="1134"/>
      <c r="J56" s="1133">
        <v>1307640.6299999999</v>
      </c>
      <c r="K56" s="1134"/>
    </row>
    <row r="57" spans="1:11" hidden="1" x14ac:dyDescent="0.25">
      <c r="A57" s="315" t="s">
        <v>283</v>
      </c>
      <c r="H57" s="315">
        <v>0</v>
      </c>
      <c r="J57" s="315">
        <v>0</v>
      </c>
    </row>
    <row r="58" spans="1:11" hidden="1" x14ac:dyDescent="0.25">
      <c r="A58" s="315" t="s">
        <v>284</v>
      </c>
      <c r="H58" s="315">
        <v>0</v>
      </c>
      <c r="J58" s="315">
        <v>0</v>
      </c>
    </row>
    <row r="60" spans="1:11" ht="16.5" customHeight="1" x14ac:dyDescent="0.25">
      <c r="A60" s="1122" t="s">
        <v>291</v>
      </c>
      <c r="B60" s="1122"/>
      <c r="C60" s="1122"/>
      <c r="D60" s="1122"/>
      <c r="E60" s="1122"/>
      <c r="F60" s="1122"/>
      <c r="G60" s="1122"/>
      <c r="H60" s="1122"/>
      <c r="I60" s="1122"/>
      <c r="J60" s="1122"/>
      <c r="K60" s="1122"/>
    </row>
    <row r="61" spans="1:11" ht="28.5" customHeight="1" x14ac:dyDescent="0.25">
      <c r="A61" s="326">
        <v>1</v>
      </c>
      <c r="B61" s="326" t="s">
        <v>292</v>
      </c>
      <c r="C61" s="326" t="s">
        <v>293</v>
      </c>
      <c r="D61" s="328" t="s">
        <v>294</v>
      </c>
      <c r="E61" s="327">
        <v>1</v>
      </c>
      <c r="F61" s="330"/>
      <c r="G61" s="329"/>
      <c r="H61" s="327"/>
      <c r="I61" s="330"/>
      <c r="J61" s="327"/>
      <c r="K61" s="330"/>
    </row>
    <row r="62" spans="1:11" ht="14.25" customHeight="1" x14ac:dyDescent="0.25">
      <c r="A62" s="326"/>
      <c r="B62" s="326"/>
      <c r="C62" s="326" t="s">
        <v>272</v>
      </c>
      <c r="D62" s="328"/>
      <c r="E62" s="327"/>
      <c r="F62" s="330">
        <v>1768.5</v>
      </c>
      <c r="G62" s="329" t="s">
        <v>273</v>
      </c>
      <c r="H62" s="327">
        <v>1</v>
      </c>
      <c r="I62" s="330">
        <v>2122.1999999999998</v>
      </c>
      <c r="J62" s="327">
        <v>28.67</v>
      </c>
      <c r="K62" s="330">
        <v>60843.47</v>
      </c>
    </row>
    <row r="63" spans="1:11" ht="14.25" customHeight="1" x14ac:dyDescent="0.25">
      <c r="A63" s="326"/>
      <c r="B63" s="326"/>
      <c r="C63" s="326" t="s">
        <v>275</v>
      </c>
      <c r="D63" s="328" t="s">
        <v>276</v>
      </c>
      <c r="E63" s="327">
        <v>75</v>
      </c>
      <c r="F63" s="330"/>
      <c r="G63" s="329"/>
      <c r="H63" s="327"/>
      <c r="I63" s="330">
        <v>1591.65</v>
      </c>
      <c r="J63" s="327">
        <v>70</v>
      </c>
      <c r="K63" s="330">
        <v>42590.43</v>
      </c>
    </row>
    <row r="64" spans="1:11" ht="14.25" customHeight="1" x14ac:dyDescent="0.25">
      <c r="A64" s="326"/>
      <c r="B64" s="326"/>
      <c r="C64" s="326" t="s">
        <v>277</v>
      </c>
      <c r="D64" s="328" t="s">
        <v>276</v>
      </c>
      <c r="E64" s="327">
        <v>70</v>
      </c>
      <c r="F64" s="330"/>
      <c r="G64" s="329"/>
      <c r="H64" s="327"/>
      <c r="I64" s="330">
        <v>1485.54</v>
      </c>
      <c r="J64" s="327">
        <v>41</v>
      </c>
      <c r="K64" s="330">
        <v>24945.82</v>
      </c>
    </row>
    <row r="65" spans="1:11" ht="14.25" customHeight="1" x14ac:dyDescent="0.25">
      <c r="A65" s="332"/>
      <c r="B65" s="332"/>
      <c r="C65" s="332" t="s">
        <v>279</v>
      </c>
      <c r="D65" s="333" t="s">
        <v>280</v>
      </c>
      <c r="E65" s="334">
        <v>111</v>
      </c>
      <c r="F65" s="335"/>
      <c r="G65" s="336" t="s">
        <v>273</v>
      </c>
      <c r="H65" s="334">
        <v>1</v>
      </c>
      <c r="I65" s="335">
        <v>133.19999999999999</v>
      </c>
      <c r="J65" s="334"/>
      <c r="K65" s="335"/>
    </row>
    <row r="66" spans="1:11" ht="15" customHeight="1" x14ac:dyDescent="0.25">
      <c r="C66" s="321" t="s">
        <v>281</v>
      </c>
      <c r="H66" s="1136">
        <v>5199.3900000000003</v>
      </c>
      <c r="I66" s="1136"/>
      <c r="J66" s="1136">
        <v>128379.72</v>
      </c>
      <c r="K66" s="1136"/>
    </row>
    <row r="69" spans="1:11" ht="15" customHeight="1" x14ac:dyDescent="0.25">
      <c r="A69" s="1135" t="s">
        <v>295</v>
      </c>
      <c r="B69" s="1135"/>
      <c r="C69" s="1135"/>
      <c r="D69" s="1135"/>
      <c r="E69" s="1135"/>
      <c r="F69" s="1135"/>
      <c r="G69" s="1135"/>
      <c r="H69" s="1133">
        <v>5199.3900000000003</v>
      </c>
      <c r="I69" s="1134"/>
      <c r="J69" s="1133">
        <v>128379.72</v>
      </c>
      <c r="K69" s="1134"/>
    </row>
    <row r="70" spans="1:11" hidden="1" x14ac:dyDescent="0.25">
      <c r="A70" s="315" t="s">
        <v>283</v>
      </c>
      <c r="H70" s="315">
        <v>0</v>
      </c>
      <c r="J70" s="315">
        <v>0</v>
      </c>
    </row>
    <row r="71" spans="1:11" hidden="1" x14ac:dyDescent="0.25">
      <c r="A71" s="315" t="s">
        <v>284</v>
      </c>
      <c r="H71" s="315">
        <v>0</v>
      </c>
      <c r="J71" s="315">
        <v>0</v>
      </c>
    </row>
    <row r="73" spans="1:11" ht="15" customHeight="1" x14ac:dyDescent="0.25">
      <c r="A73" s="1135" t="s">
        <v>296</v>
      </c>
      <c r="B73" s="1135"/>
      <c r="C73" s="1135"/>
      <c r="D73" s="1135"/>
      <c r="E73" s="1135"/>
      <c r="F73" s="1135"/>
      <c r="G73" s="1135"/>
      <c r="H73" s="1133">
        <v>217588.93</v>
      </c>
      <c r="I73" s="1134"/>
      <c r="J73" s="1133">
        <v>1476642.43</v>
      </c>
      <c r="K73" s="1134"/>
    </row>
    <row r="74" spans="1:11" hidden="1" x14ac:dyDescent="0.25">
      <c r="A74" s="315" t="s">
        <v>283</v>
      </c>
      <c r="H74" s="315">
        <v>0</v>
      </c>
      <c r="J74" s="315">
        <v>0</v>
      </c>
    </row>
    <row r="75" spans="1:11" hidden="1" x14ac:dyDescent="0.25">
      <c r="A75" s="315" t="s">
        <v>284</v>
      </c>
      <c r="H75" s="315">
        <v>0</v>
      </c>
      <c r="J75" s="315">
        <v>0</v>
      </c>
    </row>
    <row r="77" spans="1:11" ht="15" customHeight="1" x14ac:dyDescent="0.25">
      <c r="A77" s="1135" t="s">
        <v>297</v>
      </c>
      <c r="B77" s="1135"/>
      <c r="C77" s="1135"/>
      <c r="D77" s="1135"/>
      <c r="E77" s="1135"/>
      <c r="F77" s="1135"/>
      <c r="G77" s="1135"/>
      <c r="H77" s="1133">
        <v>217588.93</v>
      </c>
      <c r="I77" s="1134"/>
      <c r="J77" s="1133">
        <v>1476642.43</v>
      </c>
      <c r="K77" s="1134"/>
    </row>
    <row r="78" spans="1:11" hidden="1" x14ac:dyDescent="0.25">
      <c r="A78" s="315" t="s">
        <v>283</v>
      </c>
      <c r="H78" s="315">
        <v>0</v>
      </c>
      <c r="J78" s="315">
        <v>0</v>
      </c>
    </row>
    <row r="79" spans="1:11" hidden="1" x14ac:dyDescent="0.25">
      <c r="A79" s="315" t="s">
        <v>284</v>
      </c>
      <c r="H79" s="315">
        <v>0</v>
      </c>
      <c r="J79" s="315">
        <v>0</v>
      </c>
    </row>
    <row r="82" spans="1:11" ht="14.25" customHeight="1" x14ac:dyDescent="0.25">
      <c r="A82" s="1137" t="s">
        <v>298</v>
      </c>
      <c r="B82" s="1137"/>
      <c r="C82" s="337" t="s">
        <v>299</v>
      </c>
      <c r="D82" s="337"/>
      <c r="E82" s="337"/>
      <c r="F82" s="337"/>
      <c r="G82" s="337"/>
      <c r="H82" s="1124" t="s">
        <v>299</v>
      </c>
      <c r="I82" s="1124"/>
      <c r="J82" s="1124"/>
      <c r="K82" s="1124"/>
    </row>
    <row r="83" spans="1:11" ht="14.25" customHeight="1" x14ac:dyDescent="0.25">
      <c r="A83" s="317"/>
      <c r="B83" s="317"/>
      <c r="C83" s="1128" t="s">
        <v>300</v>
      </c>
      <c r="D83" s="1128"/>
      <c r="E83" s="1128"/>
      <c r="F83" s="1128"/>
      <c r="G83" s="1128"/>
      <c r="H83" s="317"/>
      <c r="I83" s="317"/>
      <c r="J83" s="317"/>
      <c r="K83" s="317"/>
    </row>
    <row r="84" spans="1:11" ht="14.25" customHeight="1" x14ac:dyDescent="0.25">
      <c r="A84" s="317"/>
      <c r="B84" s="317"/>
      <c r="C84" s="317"/>
      <c r="D84" s="317"/>
      <c r="E84" s="317"/>
      <c r="F84" s="317"/>
      <c r="G84" s="317"/>
      <c r="H84" s="317"/>
      <c r="I84" s="317"/>
      <c r="J84" s="317"/>
      <c r="K84" s="317"/>
    </row>
    <row r="85" spans="1:11" ht="14.25" customHeight="1" x14ac:dyDescent="0.25">
      <c r="A85" s="1137" t="s">
        <v>301</v>
      </c>
      <c r="B85" s="1137"/>
      <c r="C85" s="337" t="s">
        <v>299</v>
      </c>
      <c r="D85" s="337"/>
      <c r="E85" s="337"/>
      <c r="F85" s="337"/>
      <c r="G85" s="337"/>
      <c r="H85" s="1124" t="s">
        <v>299</v>
      </c>
      <c r="I85" s="1124"/>
      <c r="J85" s="1124"/>
      <c r="K85" s="1124"/>
    </row>
    <row r="86" spans="1:11" ht="14.25" customHeight="1" x14ac:dyDescent="0.25">
      <c r="A86" s="317"/>
      <c r="B86" s="317"/>
      <c r="C86" s="1128" t="s">
        <v>300</v>
      </c>
      <c r="D86" s="1128"/>
      <c r="E86" s="1128"/>
      <c r="F86" s="1128"/>
      <c r="G86" s="1128"/>
      <c r="H86" s="317"/>
      <c r="I86" s="317"/>
      <c r="J86" s="317"/>
      <c r="K86" s="317"/>
    </row>
  </sheetData>
  <sheetProtection formatCells="0" formatColumns="0" formatRows="0" insertColumns="0" insertRows="0" insertHyperlinks="0" deleteColumns="0" deleteRows="0" sort="0" autoFilter="0" pivotTables="0"/>
  <mergeCells count="50">
    <mergeCell ref="C86:G86"/>
    <mergeCell ref="J73:K73"/>
    <mergeCell ref="H73:I73"/>
    <mergeCell ref="A73:G73"/>
    <mergeCell ref="J77:K77"/>
    <mergeCell ref="H77:I77"/>
    <mergeCell ref="A77:G77"/>
    <mergeCell ref="A82:B82"/>
    <mergeCell ref="H82:K82"/>
    <mergeCell ref="C83:G83"/>
    <mergeCell ref="A85:B85"/>
    <mergeCell ref="H85:K85"/>
    <mergeCell ref="A60:K60"/>
    <mergeCell ref="H66:I66"/>
    <mergeCell ref="J66:K66"/>
    <mergeCell ref="J69:K69"/>
    <mergeCell ref="H69:I69"/>
    <mergeCell ref="A69:G69"/>
    <mergeCell ref="A9:K9"/>
    <mergeCell ref="A11:K11"/>
    <mergeCell ref="J56:K56"/>
    <mergeCell ref="H56:I56"/>
    <mergeCell ref="A56:G56"/>
    <mergeCell ref="A31:K31"/>
    <mergeCell ref="H41:I41"/>
    <mergeCell ref="J41:K41"/>
    <mergeCell ref="J44:K44"/>
    <mergeCell ref="H44:I44"/>
    <mergeCell ref="A44:G44"/>
    <mergeCell ref="A48:K48"/>
    <mergeCell ref="H50:I50"/>
    <mergeCell ref="J50:K50"/>
    <mergeCell ref="H53:I53"/>
    <mergeCell ref="J53:K53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0"/>
  <sheetViews>
    <sheetView workbookViewId="0">
      <selection activeCell="M5" sqref="M5"/>
    </sheetView>
  </sheetViews>
  <sheetFormatPr defaultRowHeight="15" x14ac:dyDescent="0.25"/>
  <cols>
    <col min="1" max="1" width="5.7109375" style="338" customWidth="1"/>
    <col min="2" max="2" width="11.7109375" style="338" customWidth="1"/>
    <col min="3" max="3" width="40.7109375" style="338" customWidth="1"/>
    <col min="4" max="5" width="10.7109375" style="338" customWidth="1"/>
    <col min="6" max="8" width="12.7109375" style="338" customWidth="1"/>
    <col min="9" max="9" width="17.7109375" style="338" customWidth="1"/>
    <col min="10" max="10" width="8.7109375" style="338" customWidth="1"/>
    <col min="11" max="11" width="12.7109375" style="338" customWidth="1"/>
    <col min="12" max="12" width="9.7109375" style="338" customWidth="1"/>
  </cols>
  <sheetData>
    <row r="1" spans="1:12" x14ac:dyDescent="0.25">
      <c r="A1" s="339" t="s">
        <v>237</v>
      </c>
    </row>
    <row r="2" spans="1:12" ht="15.75" customHeight="1" x14ac:dyDescent="0.25">
      <c r="A2" s="340"/>
      <c r="B2" s="1140"/>
      <c r="C2" s="1140"/>
      <c r="D2" s="1140"/>
      <c r="E2" s="1140"/>
      <c r="F2" s="1140"/>
      <c r="G2" s="1140"/>
      <c r="H2" s="1140"/>
      <c r="I2" s="1140"/>
      <c r="J2" s="1140"/>
      <c r="K2" s="1140"/>
      <c r="L2" s="340"/>
    </row>
    <row r="3" spans="1:12" ht="14.25" customHeight="1" x14ac:dyDescent="0.25">
      <c r="A3" s="341"/>
      <c r="B3" s="1141" t="s">
        <v>4</v>
      </c>
      <c r="C3" s="1141"/>
      <c r="D3" s="1141"/>
      <c r="E3" s="1141"/>
      <c r="F3" s="1141"/>
      <c r="G3" s="1141"/>
      <c r="H3" s="1141"/>
      <c r="I3" s="1141"/>
      <c r="J3" s="1141"/>
      <c r="K3" s="1141"/>
      <c r="L3" s="340"/>
    </row>
    <row r="4" spans="1:12" ht="14.25" customHeight="1" x14ac:dyDescent="0.25">
      <c r="A4" s="342"/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</row>
    <row r="5" spans="1:12" ht="14.25" customHeight="1" x14ac:dyDescent="0.25">
      <c r="A5" s="342"/>
      <c r="B5" s="342"/>
      <c r="C5" s="342"/>
      <c r="D5" s="342"/>
      <c r="E5" s="342"/>
      <c r="F5" s="1142" t="s">
        <v>302</v>
      </c>
      <c r="G5" s="1142"/>
      <c r="H5" s="1143" t="s">
        <v>220</v>
      </c>
      <c r="I5" s="1143"/>
      <c r="J5" s="1143"/>
      <c r="K5" s="1143"/>
      <c r="L5" s="343"/>
    </row>
    <row r="6" spans="1:12" ht="14.25" customHeight="1" x14ac:dyDescent="0.25">
      <c r="A6" s="342"/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</row>
    <row r="7" spans="1:12" ht="15.75" customHeight="1" x14ac:dyDescent="0.25">
      <c r="A7" s="344"/>
      <c r="B7" s="1140" t="s">
        <v>303</v>
      </c>
      <c r="C7" s="1140"/>
      <c r="D7" s="1140"/>
      <c r="E7" s="1140"/>
      <c r="F7" s="1140"/>
      <c r="G7" s="1140"/>
      <c r="H7" s="1140"/>
      <c r="I7" s="1140"/>
      <c r="J7" s="1140"/>
      <c r="K7" s="1140"/>
      <c r="L7" s="344"/>
    </row>
    <row r="8" spans="1:12" ht="15.75" customHeight="1" x14ac:dyDescent="0.25">
      <c r="A8" s="344"/>
      <c r="B8" s="345"/>
      <c r="C8" s="345"/>
      <c r="D8" s="345"/>
      <c r="E8" s="345"/>
      <c r="F8" s="345"/>
      <c r="G8" s="345"/>
      <c r="H8" s="345"/>
      <c r="I8" s="345"/>
      <c r="J8" s="345"/>
      <c r="K8" s="345"/>
      <c r="L8" s="344"/>
    </row>
    <row r="9" spans="1:12" ht="18" hidden="1" customHeight="1" x14ac:dyDescent="0.25">
      <c r="A9" s="344"/>
      <c r="B9" s="1144"/>
      <c r="C9" s="1144"/>
      <c r="D9" s="1144"/>
      <c r="E9" s="1144"/>
      <c r="F9" s="1144"/>
      <c r="G9" s="1144"/>
      <c r="H9" s="1144"/>
      <c r="I9" s="1144"/>
      <c r="J9" s="1144"/>
      <c r="K9" s="1144"/>
      <c r="L9" s="344"/>
    </row>
    <row r="10" spans="1:12" ht="14.25" hidden="1" customHeight="1" x14ac:dyDescent="0.25">
      <c r="A10" s="342"/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2"/>
    </row>
    <row r="11" spans="1:12" ht="18" customHeight="1" x14ac:dyDescent="0.25">
      <c r="A11" s="342"/>
      <c r="B11" s="1130" t="s">
        <v>304</v>
      </c>
      <c r="C11" s="1130"/>
      <c r="D11" s="1130"/>
      <c r="E11" s="1130"/>
      <c r="F11" s="1130"/>
      <c r="G11" s="1130"/>
      <c r="H11" s="1130"/>
      <c r="I11" s="1130"/>
      <c r="J11" s="1130"/>
      <c r="K11" s="1130"/>
      <c r="L11" s="346"/>
    </row>
    <row r="12" spans="1:12" ht="14.25" customHeight="1" x14ac:dyDescent="0.25">
      <c r="A12" s="342"/>
      <c r="B12" s="1145" t="s">
        <v>305</v>
      </c>
      <c r="C12" s="1145"/>
      <c r="D12" s="1145"/>
      <c r="E12" s="1145"/>
      <c r="F12" s="1145"/>
      <c r="G12" s="1145"/>
      <c r="H12" s="1145"/>
      <c r="I12" s="1145"/>
      <c r="J12" s="1145"/>
      <c r="K12" s="1145"/>
      <c r="L12" s="340"/>
    </row>
    <row r="13" spans="1:12" ht="14.25" customHeight="1" x14ac:dyDescent="0.25">
      <c r="A13" s="342"/>
      <c r="B13" s="342"/>
      <c r="C13" s="342"/>
      <c r="D13" s="342"/>
      <c r="E13" s="342"/>
      <c r="F13" s="342"/>
      <c r="G13" s="342"/>
      <c r="H13" s="342"/>
      <c r="I13" s="342"/>
      <c r="J13" s="342"/>
      <c r="K13" s="342"/>
      <c r="L13" s="342"/>
    </row>
    <row r="14" spans="1:12" ht="14.25" customHeight="1" x14ac:dyDescent="0.25">
      <c r="A14" s="1143" t="s">
        <v>306</v>
      </c>
      <c r="B14" s="1143"/>
      <c r="C14" s="1143"/>
      <c r="D14" s="1143"/>
      <c r="E14" s="1143"/>
      <c r="F14" s="1143"/>
      <c r="G14" s="1143"/>
      <c r="H14" s="1143"/>
      <c r="I14" s="1143"/>
      <c r="J14" s="1143"/>
      <c r="K14" s="1143"/>
      <c r="L14" s="1143"/>
    </row>
    <row r="15" spans="1:12" ht="14.25" customHeight="1" x14ac:dyDescent="0.25">
      <c r="A15" s="342"/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2"/>
    </row>
    <row r="16" spans="1:12" ht="14.25" customHeight="1" x14ac:dyDescent="0.25">
      <c r="A16" s="342"/>
      <c r="B16" s="342"/>
      <c r="C16" s="342"/>
      <c r="D16" s="342"/>
      <c r="E16" s="342"/>
      <c r="F16" s="342"/>
      <c r="G16" s="342"/>
      <c r="H16" s="342"/>
      <c r="I16" s="342"/>
      <c r="J16" s="342"/>
      <c r="K16" s="342"/>
      <c r="L16" s="342"/>
    </row>
    <row r="17" spans="1:12" ht="14.25" customHeight="1" x14ac:dyDescent="0.25">
      <c r="A17" s="342"/>
      <c r="B17" s="342"/>
      <c r="C17" s="342"/>
      <c r="D17" s="342"/>
      <c r="E17" s="347"/>
      <c r="F17" s="347"/>
      <c r="G17" s="1146" t="s">
        <v>307</v>
      </c>
      <c r="H17" s="1146"/>
      <c r="I17" s="1146" t="s">
        <v>308</v>
      </c>
      <c r="J17" s="1146"/>
      <c r="K17" s="342"/>
      <c r="L17" s="342"/>
    </row>
    <row r="18" spans="1:12" ht="15" customHeight="1" x14ac:dyDescent="0.25">
      <c r="A18" s="342"/>
      <c r="B18" s="342"/>
      <c r="C18" s="1134" t="s">
        <v>246</v>
      </c>
      <c r="D18" s="1134"/>
      <c r="E18" s="1134"/>
      <c r="F18" s="1134"/>
      <c r="G18" s="1138">
        <v>48.04</v>
      </c>
      <c r="H18" s="1138"/>
      <c r="I18" s="1138">
        <v>509.87</v>
      </c>
      <c r="J18" s="1138"/>
      <c r="K18" s="1139" t="s">
        <v>84</v>
      </c>
      <c r="L18" s="1139"/>
    </row>
    <row r="19" spans="1:12" ht="14.25" customHeight="1" x14ac:dyDescent="0.25">
      <c r="A19" s="342"/>
      <c r="B19" s="342"/>
      <c r="C19" s="1126" t="s">
        <v>309</v>
      </c>
      <c r="D19" s="1126"/>
      <c r="E19" s="1126"/>
      <c r="F19" s="1126"/>
      <c r="G19" s="1138">
        <v>48.04</v>
      </c>
      <c r="H19" s="1138"/>
      <c r="I19" s="1138">
        <v>509.87</v>
      </c>
      <c r="J19" s="1138"/>
      <c r="K19" s="1139" t="s">
        <v>84</v>
      </c>
      <c r="L19" s="1139"/>
    </row>
    <row r="20" spans="1:12" ht="14.25" customHeight="1" x14ac:dyDescent="0.25">
      <c r="A20" s="342"/>
      <c r="B20" s="342"/>
      <c r="C20" s="1126" t="s">
        <v>310</v>
      </c>
      <c r="D20" s="1126"/>
      <c r="E20" s="1126"/>
      <c r="F20" s="1126"/>
      <c r="G20" s="1138">
        <v>0</v>
      </c>
      <c r="H20" s="1138"/>
      <c r="I20" s="1138">
        <v>0</v>
      </c>
      <c r="J20" s="1138"/>
      <c r="K20" s="1139" t="s">
        <v>84</v>
      </c>
      <c r="L20" s="1139"/>
    </row>
    <row r="21" spans="1:12" ht="14.25" customHeight="1" x14ac:dyDescent="0.25">
      <c r="A21" s="342"/>
      <c r="B21" s="342"/>
      <c r="C21" s="1126" t="s">
        <v>311</v>
      </c>
      <c r="D21" s="1126"/>
      <c r="E21" s="1126"/>
      <c r="F21" s="1126"/>
      <c r="G21" s="1138">
        <v>0</v>
      </c>
      <c r="H21" s="1138"/>
      <c r="I21" s="1138">
        <v>0</v>
      </c>
      <c r="J21" s="1138"/>
      <c r="K21" s="1139" t="s">
        <v>84</v>
      </c>
      <c r="L21" s="1139"/>
    </row>
    <row r="22" spans="1:12" ht="14.25" customHeight="1" x14ac:dyDescent="0.25">
      <c r="A22" s="342"/>
      <c r="B22" s="342"/>
      <c r="C22" s="1126" t="s">
        <v>312</v>
      </c>
      <c r="D22" s="1126"/>
      <c r="E22" s="1126"/>
      <c r="F22" s="1126"/>
      <c r="G22" s="1138">
        <v>0</v>
      </c>
      <c r="H22" s="1138"/>
      <c r="I22" s="1138">
        <v>0</v>
      </c>
      <c r="J22" s="1138"/>
      <c r="K22" s="1139" t="s">
        <v>84</v>
      </c>
      <c r="L22" s="1139"/>
    </row>
    <row r="23" spans="1:12" ht="15" customHeight="1" x14ac:dyDescent="0.25">
      <c r="A23" s="342"/>
      <c r="B23" s="342"/>
      <c r="C23" s="1134" t="s">
        <v>313</v>
      </c>
      <c r="D23" s="1134"/>
      <c r="E23" s="1134"/>
      <c r="F23" s="1134"/>
      <c r="G23" s="1138">
        <v>106.37251449999999</v>
      </c>
      <c r="H23" s="1138"/>
      <c r="I23" s="1138">
        <v>106.37251449999999</v>
      </c>
      <c r="J23" s="1138"/>
      <c r="K23" s="1139" t="s">
        <v>314</v>
      </c>
      <c r="L23" s="1139"/>
    </row>
    <row r="24" spans="1:12" ht="15" customHeight="1" x14ac:dyDescent="0.25">
      <c r="A24" s="342"/>
      <c r="B24" s="342"/>
      <c r="C24" s="1134" t="s">
        <v>250</v>
      </c>
      <c r="D24" s="1134"/>
      <c r="E24" s="1134"/>
      <c r="F24" s="1134"/>
      <c r="G24" s="1138">
        <v>1.0900000000000001</v>
      </c>
      <c r="H24" s="1138"/>
      <c r="I24" s="1138">
        <v>39.849620000000002</v>
      </c>
      <c r="J24" s="1138"/>
      <c r="K24" s="1139" t="s">
        <v>84</v>
      </c>
      <c r="L24" s="1139"/>
    </row>
    <row r="25" spans="1:12" ht="14.25" hidden="1" customHeight="1" x14ac:dyDescent="0.25">
      <c r="A25" s="342"/>
      <c r="B25" s="342"/>
      <c r="C25" s="1126" t="s">
        <v>254</v>
      </c>
      <c r="D25" s="1126"/>
      <c r="E25" s="1126"/>
      <c r="F25" s="1126"/>
      <c r="G25" s="1138"/>
      <c r="H25" s="1138"/>
      <c r="I25" s="1138"/>
      <c r="J25" s="1138"/>
      <c r="K25" s="348" t="s">
        <v>84</v>
      </c>
      <c r="L25" s="342"/>
    </row>
    <row r="26" spans="1:12" ht="15" customHeight="1" x14ac:dyDescent="0.25">
      <c r="A26" s="342"/>
      <c r="B26" s="342"/>
      <c r="C26" s="349"/>
      <c r="D26" s="349"/>
      <c r="E26" s="349"/>
      <c r="F26" s="350"/>
      <c r="G26" s="351"/>
      <c r="H26" s="351"/>
      <c r="I26" s="351"/>
      <c r="J26" s="351"/>
      <c r="K26" s="351"/>
      <c r="L26" s="351"/>
    </row>
    <row r="27" spans="1:12" ht="15" hidden="1" customHeight="1" x14ac:dyDescent="0.25">
      <c r="A27" s="350" t="s">
        <v>315</v>
      </c>
      <c r="B27" s="342"/>
      <c r="C27" s="342"/>
      <c r="D27" s="352"/>
      <c r="E27" s="342"/>
      <c r="F27" s="342"/>
      <c r="G27" s="353"/>
      <c r="H27" s="353"/>
      <c r="I27" s="354"/>
      <c r="J27" s="353"/>
      <c r="K27" s="353"/>
      <c r="L27" s="353"/>
    </row>
    <row r="28" spans="1:12" ht="15" hidden="1" customHeight="1" x14ac:dyDescent="0.25">
      <c r="A28" s="350" t="s">
        <v>316</v>
      </c>
      <c r="B28" s="342"/>
      <c r="C28" s="342"/>
      <c r="D28" s="352"/>
      <c r="E28" s="342"/>
      <c r="F28" s="342"/>
      <c r="G28" s="353"/>
      <c r="H28" s="353"/>
      <c r="I28" s="354"/>
      <c r="J28" s="353"/>
      <c r="K28" s="353"/>
      <c r="L28" s="353"/>
    </row>
    <row r="29" spans="1:12" ht="15" hidden="1" customHeight="1" x14ac:dyDescent="0.25">
      <c r="A29" s="342"/>
      <c r="B29" s="342"/>
      <c r="C29" s="355"/>
      <c r="D29" s="355"/>
      <c r="E29" s="355"/>
      <c r="F29" s="355"/>
      <c r="G29" s="353"/>
      <c r="H29" s="353"/>
      <c r="I29" s="354"/>
      <c r="J29" s="353"/>
      <c r="K29" s="353"/>
      <c r="L29" s="353"/>
    </row>
    <row r="30" spans="1:12" ht="14.25" customHeight="1" x14ac:dyDescent="0.25">
      <c r="A30" s="1147" t="s">
        <v>317</v>
      </c>
      <c r="B30" s="1147"/>
      <c r="C30" s="1147"/>
      <c r="D30" s="1147"/>
      <c r="E30" s="1147"/>
      <c r="F30" s="1147"/>
      <c r="G30" s="1147"/>
      <c r="H30" s="1147"/>
      <c r="I30" s="1147"/>
      <c r="J30" s="1147"/>
      <c r="K30" s="1147"/>
      <c r="L30" s="1147"/>
    </row>
    <row r="31" spans="1:12" ht="57" customHeight="1" x14ac:dyDescent="0.25">
      <c r="A31" s="356" t="s">
        <v>5</v>
      </c>
      <c r="B31" s="356" t="s">
        <v>257</v>
      </c>
      <c r="C31" s="356" t="s">
        <v>258</v>
      </c>
      <c r="D31" s="356" t="s">
        <v>259</v>
      </c>
      <c r="E31" s="356" t="s">
        <v>318</v>
      </c>
      <c r="F31" s="356" t="s">
        <v>319</v>
      </c>
      <c r="G31" s="356" t="s">
        <v>320</v>
      </c>
      <c r="H31" s="356" t="s">
        <v>321</v>
      </c>
      <c r="I31" s="356" t="s">
        <v>322</v>
      </c>
      <c r="J31" s="356" t="s">
        <v>323</v>
      </c>
      <c r="K31" s="356" t="s">
        <v>324</v>
      </c>
      <c r="L31" s="356" t="s">
        <v>325</v>
      </c>
    </row>
    <row r="32" spans="1:12" ht="14.25" customHeight="1" x14ac:dyDescent="0.25">
      <c r="A32" s="357">
        <v>1</v>
      </c>
      <c r="B32" s="357">
        <v>2</v>
      </c>
      <c r="C32" s="357">
        <v>3</v>
      </c>
      <c r="D32" s="357">
        <v>4</v>
      </c>
      <c r="E32" s="357">
        <v>5</v>
      </c>
      <c r="F32" s="357">
        <v>6</v>
      </c>
      <c r="G32" s="357">
        <v>7</v>
      </c>
      <c r="H32" s="357">
        <v>8</v>
      </c>
      <c r="I32" s="357">
        <v>9</v>
      </c>
      <c r="J32" s="357">
        <v>10</v>
      </c>
      <c r="K32" s="357">
        <v>11</v>
      </c>
      <c r="L32" s="358">
        <v>12</v>
      </c>
    </row>
    <row r="34" spans="1:12" ht="16.5" customHeight="1" x14ac:dyDescent="0.25">
      <c r="A34" s="1122" t="s">
        <v>326</v>
      </c>
      <c r="B34" s="1122"/>
      <c r="C34" s="1122"/>
      <c r="D34" s="1122"/>
      <c r="E34" s="1122"/>
      <c r="F34" s="1122"/>
      <c r="G34" s="1122"/>
      <c r="H34" s="1122"/>
      <c r="I34" s="1122"/>
      <c r="J34" s="1122"/>
      <c r="K34" s="1122"/>
      <c r="L34" s="1122"/>
    </row>
    <row r="36" spans="1:12" ht="16.5" customHeight="1" x14ac:dyDescent="0.25">
      <c r="A36" s="1122" t="s">
        <v>327</v>
      </c>
      <c r="B36" s="1122"/>
      <c r="C36" s="1122"/>
      <c r="D36" s="1122"/>
      <c r="E36" s="1122"/>
      <c r="F36" s="1122"/>
      <c r="G36" s="1122"/>
      <c r="H36" s="1122"/>
      <c r="I36" s="1122"/>
      <c r="J36" s="1122"/>
      <c r="K36" s="1122"/>
      <c r="L36" s="1122"/>
    </row>
    <row r="38" spans="1:12" ht="16.5" customHeight="1" x14ac:dyDescent="0.25">
      <c r="A38" s="1122" t="s">
        <v>328</v>
      </c>
      <c r="B38" s="1122"/>
      <c r="C38" s="1122"/>
      <c r="D38" s="1122"/>
      <c r="E38" s="1122"/>
      <c r="F38" s="1122"/>
      <c r="G38" s="1122"/>
      <c r="H38" s="1122"/>
      <c r="I38" s="1122"/>
      <c r="J38" s="1122"/>
      <c r="K38" s="1122"/>
      <c r="L38" s="1122"/>
    </row>
    <row r="39" spans="1:12" ht="85.5" customHeight="1" x14ac:dyDescent="0.25">
      <c r="A39" s="380">
        <v>1</v>
      </c>
      <c r="B39" s="380" t="s">
        <v>329</v>
      </c>
      <c r="C39" s="380" t="s">
        <v>330</v>
      </c>
      <c r="D39" s="364" t="s">
        <v>331</v>
      </c>
      <c r="E39" s="355">
        <v>1.72</v>
      </c>
      <c r="F39" s="365">
        <v>1076.8</v>
      </c>
      <c r="G39" s="366"/>
      <c r="H39" s="365"/>
      <c r="I39" s="366"/>
      <c r="J39" s="366"/>
      <c r="K39" s="365"/>
      <c r="L39" s="367"/>
    </row>
    <row r="40" spans="1:12" x14ac:dyDescent="0.25">
      <c r="C40" s="359" t="s">
        <v>332</v>
      </c>
    </row>
    <row r="41" spans="1:12" ht="14.25" customHeight="1" x14ac:dyDescent="0.25">
      <c r="A41" s="380"/>
      <c r="B41" s="380"/>
      <c r="C41" s="380" t="s">
        <v>333</v>
      </c>
      <c r="D41" s="364"/>
      <c r="E41" s="355"/>
      <c r="F41" s="365">
        <v>29.77</v>
      </c>
      <c r="G41" s="366"/>
      <c r="H41" s="365">
        <v>51.2</v>
      </c>
      <c r="I41" s="366"/>
      <c r="J41" s="366">
        <v>1</v>
      </c>
      <c r="K41" s="365">
        <v>51.2</v>
      </c>
      <c r="L41" s="367"/>
    </row>
    <row r="42" spans="1:12" ht="14.25" customHeight="1" x14ac:dyDescent="0.25">
      <c r="A42" s="380"/>
      <c r="B42" s="380"/>
      <c r="C42" s="380" t="s">
        <v>334</v>
      </c>
      <c r="D42" s="364"/>
      <c r="E42" s="355"/>
      <c r="F42" s="365">
        <v>1039.22</v>
      </c>
      <c r="G42" s="366"/>
      <c r="H42" s="365">
        <v>1787.46</v>
      </c>
      <c r="I42" s="366"/>
      <c r="J42" s="366">
        <v>1</v>
      </c>
      <c r="K42" s="365">
        <v>1787.46</v>
      </c>
      <c r="L42" s="367"/>
    </row>
    <row r="43" spans="1:12" ht="14.25" customHeight="1" x14ac:dyDescent="0.25">
      <c r="A43" s="380"/>
      <c r="B43" s="380"/>
      <c r="C43" s="380" t="s">
        <v>335</v>
      </c>
      <c r="D43" s="364"/>
      <c r="E43" s="355"/>
      <c r="F43" s="365">
        <v>47.32</v>
      </c>
      <c r="G43" s="366"/>
      <c r="H43" s="368">
        <v>81.39</v>
      </c>
      <c r="I43" s="366"/>
      <c r="J43" s="366">
        <v>1</v>
      </c>
      <c r="K43" s="368">
        <v>81.39</v>
      </c>
      <c r="L43" s="367"/>
    </row>
    <row r="44" spans="1:12" ht="14.25" customHeight="1" x14ac:dyDescent="0.25">
      <c r="A44" s="380"/>
      <c r="B44" s="380"/>
      <c r="C44" s="380" t="s">
        <v>336</v>
      </c>
      <c r="D44" s="364"/>
      <c r="E44" s="355"/>
      <c r="F44" s="365">
        <v>7.81</v>
      </c>
      <c r="G44" s="366"/>
      <c r="H44" s="365">
        <v>13.43</v>
      </c>
      <c r="I44" s="366"/>
      <c r="J44" s="366">
        <v>8.18</v>
      </c>
      <c r="K44" s="365">
        <v>109.88</v>
      </c>
      <c r="L44" s="367"/>
    </row>
    <row r="45" spans="1:12" ht="14.25" customHeight="1" x14ac:dyDescent="0.25">
      <c r="A45" s="380"/>
      <c r="B45" s="380"/>
      <c r="C45" s="380" t="s">
        <v>337</v>
      </c>
      <c r="D45" s="364" t="s">
        <v>276</v>
      </c>
      <c r="E45" s="355">
        <v>142</v>
      </c>
      <c r="F45" s="382"/>
      <c r="G45" s="366"/>
      <c r="H45" s="365">
        <v>188.28</v>
      </c>
      <c r="I45" s="369"/>
      <c r="J45" s="363">
        <v>142</v>
      </c>
      <c r="K45" s="365">
        <v>188.28</v>
      </c>
      <c r="L45" s="367"/>
    </row>
    <row r="46" spans="1:12" ht="14.25" customHeight="1" x14ac:dyDescent="0.25">
      <c r="A46" s="380"/>
      <c r="B46" s="380"/>
      <c r="C46" s="380" t="s">
        <v>338</v>
      </c>
      <c r="D46" s="364" t="s">
        <v>276</v>
      </c>
      <c r="E46" s="355">
        <v>95</v>
      </c>
      <c r="F46" s="382"/>
      <c r="G46" s="366"/>
      <c r="H46" s="365">
        <v>125.96</v>
      </c>
      <c r="I46" s="369"/>
      <c r="J46" s="363">
        <v>95</v>
      </c>
      <c r="K46" s="365">
        <v>125.96</v>
      </c>
      <c r="L46" s="367"/>
    </row>
    <row r="47" spans="1:12" ht="14.25" customHeight="1" x14ac:dyDescent="0.25">
      <c r="A47" s="381"/>
      <c r="B47" s="381"/>
      <c r="C47" s="381" t="s">
        <v>251</v>
      </c>
      <c r="D47" s="370" t="s">
        <v>280</v>
      </c>
      <c r="E47" s="371">
        <v>3.49</v>
      </c>
      <c r="F47" s="372"/>
      <c r="G47" s="373"/>
      <c r="H47" s="372"/>
      <c r="I47" s="373"/>
      <c r="J47" s="373"/>
      <c r="K47" s="372"/>
      <c r="L47" s="374">
        <v>6.0027999999999997</v>
      </c>
    </row>
    <row r="48" spans="1:12" ht="15" customHeight="1" x14ac:dyDescent="0.25">
      <c r="G48" s="1136">
        <v>2166.33</v>
      </c>
      <c r="H48" s="1136"/>
      <c r="J48" s="1136">
        <v>2262.7800000000002</v>
      </c>
      <c r="K48" s="1136"/>
      <c r="L48" s="375">
        <v>6.0027999999999997</v>
      </c>
    </row>
    <row r="49" spans="1:12" ht="42.75" customHeight="1" x14ac:dyDescent="0.25">
      <c r="A49" s="380">
        <v>2</v>
      </c>
      <c r="B49" s="380" t="s">
        <v>339</v>
      </c>
      <c r="C49" s="380" t="s">
        <v>340</v>
      </c>
      <c r="D49" s="364" t="s">
        <v>341</v>
      </c>
      <c r="E49" s="355">
        <v>0.17199999999999999</v>
      </c>
      <c r="F49" s="365">
        <v>3872.04</v>
      </c>
      <c r="G49" s="366"/>
      <c r="H49" s="365"/>
      <c r="I49" s="366" t="s">
        <v>339</v>
      </c>
      <c r="J49" s="366"/>
      <c r="K49" s="365"/>
      <c r="L49" s="367"/>
    </row>
    <row r="50" spans="1:12" x14ac:dyDescent="0.25">
      <c r="C50" s="359" t="s">
        <v>342</v>
      </c>
    </row>
    <row r="51" spans="1:12" ht="14.25" customHeight="1" x14ac:dyDescent="0.25">
      <c r="A51" s="380"/>
      <c r="B51" s="380"/>
      <c r="C51" s="380" t="s">
        <v>333</v>
      </c>
      <c r="D51" s="364"/>
      <c r="E51" s="355"/>
      <c r="F51" s="365">
        <v>1494.14</v>
      </c>
      <c r="G51" s="366"/>
      <c r="H51" s="365">
        <v>256.99</v>
      </c>
      <c r="I51" s="366"/>
      <c r="J51" s="366">
        <v>42.04</v>
      </c>
      <c r="K51" s="365">
        <v>10803.95</v>
      </c>
      <c r="L51" s="367"/>
    </row>
    <row r="52" spans="1:12" ht="14.25" customHeight="1" x14ac:dyDescent="0.25">
      <c r="A52" s="380"/>
      <c r="B52" s="380"/>
      <c r="C52" s="380" t="s">
        <v>334</v>
      </c>
      <c r="D52" s="364"/>
      <c r="E52" s="355"/>
      <c r="F52" s="365">
        <v>2377.9</v>
      </c>
      <c r="G52" s="366"/>
      <c r="H52" s="365">
        <v>409</v>
      </c>
      <c r="I52" s="366"/>
      <c r="J52" s="366">
        <v>13.21</v>
      </c>
      <c r="K52" s="365">
        <v>5402.87</v>
      </c>
      <c r="L52" s="367"/>
    </row>
    <row r="53" spans="1:12" ht="14.25" customHeight="1" x14ac:dyDescent="0.25">
      <c r="A53" s="380"/>
      <c r="B53" s="380"/>
      <c r="C53" s="380" t="s">
        <v>335</v>
      </c>
      <c r="D53" s="364"/>
      <c r="E53" s="355"/>
      <c r="F53" s="365">
        <v>464.51</v>
      </c>
      <c r="G53" s="366"/>
      <c r="H53" s="368">
        <v>79.900000000000006</v>
      </c>
      <c r="I53" s="366"/>
      <c r="J53" s="366">
        <v>42.04</v>
      </c>
      <c r="K53" s="368">
        <v>3358.82</v>
      </c>
      <c r="L53" s="367"/>
    </row>
    <row r="54" spans="1:12" ht="14.25" customHeight="1" x14ac:dyDescent="0.25">
      <c r="A54" s="380"/>
      <c r="B54" s="380"/>
      <c r="C54" s="380" t="s">
        <v>337</v>
      </c>
      <c r="D54" s="364" t="s">
        <v>276</v>
      </c>
      <c r="E54" s="355">
        <v>142</v>
      </c>
      <c r="F54" s="382"/>
      <c r="G54" s="366"/>
      <c r="H54" s="365">
        <v>478.38</v>
      </c>
      <c r="I54" s="369"/>
      <c r="J54" s="363">
        <v>142</v>
      </c>
      <c r="K54" s="365">
        <v>20111.13</v>
      </c>
      <c r="L54" s="367"/>
    </row>
    <row r="55" spans="1:12" ht="14.25" customHeight="1" x14ac:dyDescent="0.25">
      <c r="A55" s="380"/>
      <c r="B55" s="380"/>
      <c r="C55" s="380" t="s">
        <v>338</v>
      </c>
      <c r="D55" s="364" t="s">
        <v>276</v>
      </c>
      <c r="E55" s="355">
        <v>95</v>
      </c>
      <c r="F55" s="382"/>
      <c r="G55" s="366"/>
      <c r="H55" s="365">
        <v>320.05</v>
      </c>
      <c r="I55" s="369"/>
      <c r="J55" s="363">
        <v>95</v>
      </c>
      <c r="K55" s="365">
        <v>13454.63</v>
      </c>
      <c r="L55" s="367"/>
    </row>
    <row r="56" spans="1:12" ht="14.25" customHeight="1" x14ac:dyDescent="0.25">
      <c r="A56" s="381"/>
      <c r="B56" s="381"/>
      <c r="C56" s="381" t="s">
        <v>251</v>
      </c>
      <c r="D56" s="370" t="s">
        <v>280</v>
      </c>
      <c r="E56" s="371">
        <v>179.8</v>
      </c>
      <c r="F56" s="372"/>
      <c r="G56" s="373"/>
      <c r="H56" s="372"/>
      <c r="I56" s="373"/>
      <c r="J56" s="373"/>
      <c r="K56" s="372"/>
      <c r="L56" s="374">
        <v>30.925599999999999</v>
      </c>
    </row>
    <row r="57" spans="1:12" ht="15" customHeight="1" x14ac:dyDescent="0.25">
      <c r="G57" s="1136">
        <v>1464.42</v>
      </c>
      <c r="H57" s="1136"/>
      <c r="J57" s="1136">
        <v>49772.58</v>
      </c>
      <c r="K57" s="1136"/>
      <c r="L57" s="375">
        <v>30.925599999999999</v>
      </c>
    </row>
    <row r="58" spans="1:12" ht="57" customHeight="1" x14ac:dyDescent="0.25">
      <c r="A58" s="380">
        <v>3</v>
      </c>
      <c r="B58" s="380" t="s">
        <v>343</v>
      </c>
      <c r="C58" s="380" t="s">
        <v>344</v>
      </c>
      <c r="D58" s="364" t="s">
        <v>345</v>
      </c>
      <c r="E58" s="355">
        <v>23.45</v>
      </c>
      <c r="F58" s="365">
        <v>3.02</v>
      </c>
      <c r="G58" s="366"/>
      <c r="H58" s="365"/>
      <c r="I58" s="366"/>
      <c r="J58" s="366"/>
      <c r="K58" s="365"/>
      <c r="L58" s="367"/>
    </row>
    <row r="59" spans="1:12" ht="14.25" customHeight="1" x14ac:dyDescent="0.25">
      <c r="A59" s="380"/>
      <c r="B59" s="380"/>
      <c r="C59" s="380" t="s">
        <v>334</v>
      </c>
      <c r="D59" s="364"/>
      <c r="E59" s="355"/>
      <c r="F59" s="365">
        <v>3.02</v>
      </c>
      <c r="G59" s="366"/>
      <c r="H59" s="365">
        <v>82.78</v>
      </c>
      <c r="I59" s="366"/>
      <c r="J59" s="366">
        <v>14.96</v>
      </c>
      <c r="K59" s="365">
        <v>1238.3699999999999</v>
      </c>
      <c r="L59" s="367"/>
    </row>
    <row r="60" spans="1:12" ht="14.25" customHeight="1" x14ac:dyDescent="0.25">
      <c r="A60" s="381"/>
      <c r="B60" s="381"/>
      <c r="C60" s="381" t="s">
        <v>335</v>
      </c>
      <c r="D60" s="370"/>
      <c r="E60" s="371"/>
      <c r="F60" s="372">
        <v>0.32</v>
      </c>
      <c r="G60" s="373"/>
      <c r="H60" s="376">
        <v>19.46</v>
      </c>
      <c r="I60" s="373"/>
      <c r="J60" s="373">
        <v>14.96</v>
      </c>
      <c r="K60" s="376">
        <v>291.17</v>
      </c>
      <c r="L60" s="377"/>
    </row>
    <row r="61" spans="1:12" ht="15" customHeight="1" x14ac:dyDescent="0.25">
      <c r="G61" s="1136">
        <v>82.78</v>
      </c>
      <c r="H61" s="1136"/>
      <c r="J61" s="1136">
        <v>1238.3699999999999</v>
      </c>
      <c r="K61" s="1136"/>
      <c r="L61" s="375">
        <v>0</v>
      </c>
    </row>
    <row r="63" spans="1:12" ht="15" customHeight="1" x14ac:dyDescent="0.25">
      <c r="A63" s="1135" t="s">
        <v>346</v>
      </c>
      <c r="B63" s="1135"/>
      <c r="C63" s="1135"/>
      <c r="D63" s="1135"/>
      <c r="E63" s="1135"/>
      <c r="F63" s="1135"/>
      <c r="G63" s="1133">
        <v>3713.53</v>
      </c>
      <c r="H63" s="1133"/>
      <c r="I63" s="362"/>
      <c r="J63" s="1133">
        <v>53273.73</v>
      </c>
      <c r="K63" s="1133"/>
      <c r="L63" s="375">
        <v>36.928400000000003</v>
      </c>
    </row>
    <row r="67" spans="1:12" ht="16.5" customHeight="1" x14ac:dyDescent="0.25">
      <c r="A67" s="1122" t="s">
        <v>347</v>
      </c>
      <c r="B67" s="1122"/>
      <c r="C67" s="1122"/>
      <c r="D67" s="1122"/>
      <c r="E67" s="1122"/>
      <c r="F67" s="1122"/>
      <c r="G67" s="1122"/>
      <c r="H67" s="1122"/>
      <c r="I67" s="1122"/>
      <c r="J67" s="1122"/>
      <c r="K67" s="1122"/>
      <c r="L67" s="1122"/>
    </row>
    <row r="68" spans="1:12" ht="99.75" customHeight="1" x14ac:dyDescent="0.25">
      <c r="A68" s="380">
        <v>4</v>
      </c>
      <c r="B68" s="380" t="s">
        <v>348</v>
      </c>
      <c r="C68" s="380" t="s">
        <v>349</v>
      </c>
      <c r="D68" s="364" t="s">
        <v>350</v>
      </c>
      <c r="E68" s="355">
        <v>4.2930000000000003E-2</v>
      </c>
      <c r="F68" s="365">
        <v>2324.46</v>
      </c>
      <c r="G68" s="366"/>
      <c r="H68" s="365"/>
      <c r="I68" s="366" t="s">
        <v>348</v>
      </c>
      <c r="J68" s="366"/>
      <c r="K68" s="365"/>
      <c r="L68" s="367"/>
    </row>
    <row r="69" spans="1:12" x14ac:dyDescent="0.25">
      <c r="C69" s="359" t="s">
        <v>351</v>
      </c>
    </row>
    <row r="70" spans="1:12" ht="14.25" customHeight="1" x14ac:dyDescent="0.25">
      <c r="A70" s="380"/>
      <c r="B70" s="380"/>
      <c r="C70" s="380" t="s">
        <v>333</v>
      </c>
      <c r="D70" s="364"/>
      <c r="E70" s="355"/>
      <c r="F70" s="365">
        <v>126.07</v>
      </c>
      <c r="G70" s="366"/>
      <c r="H70" s="365">
        <v>5.41</v>
      </c>
      <c r="I70" s="366"/>
      <c r="J70" s="366">
        <v>42.04</v>
      </c>
      <c r="K70" s="365">
        <v>227.53</v>
      </c>
      <c r="L70" s="367"/>
    </row>
    <row r="71" spans="1:12" ht="14.25" customHeight="1" x14ac:dyDescent="0.25">
      <c r="A71" s="380"/>
      <c r="B71" s="380"/>
      <c r="C71" s="380" t="s">
        <v>334</v>
      </c>
      <c r="D71" s="364"/>
      <c r="E71" s="355"/>
      <c r="F71" s="365">
        <v>2186.19</v>
      </c>
      <c r="G71" s="366"/>
      <c r="H71" s="365">
        <v>93.85</v>
      </c>
      <c r="I71" s="366"/>
      <c r="J71" s="366">
        <v>8.39</v>
      </c>
      <c r="K71" s="365">
        <v>787.43</v>
      </c>
      <c r="L71" s="367"/>
    </row>
    <row r="72" spans="1:12" ht="14.25" customHeight="1" x14ac:dyDescent="0.25">
      <c r="A72" s="380"/>
      <c r="B72" s="380"/>
      <c r="C72" s="380" t="s">
        <v>335</v>
      </c>
      <c r="D72" s="364"/>
      <c r="E72" s="355"/>
      <c r="F72" s="365">
        <v>177.53</v>
      </c>
      <c r="G72" s="366"/>
      <c r="H72" s="368">
        <v>7.62</v>
      </c>
      <c r="I72" s="366"/>
      <c r="J72" s="366">
        <v>42.04</v>
      </c>
      <c r="K72" s="368">
        <v>320.39999999999998</v>
      </c>
      <c r="L72" s="367"/>
    </row>
    <row r="73" spans="1:12" ht="14.25" customHeight="1" x14ac:dyDescent="0.25">
      <c r="A73" s="380"/>
      <c r="B73" s="380"/>
      <c r="C73" s="380" t="s">
        <v>336</v>
      </c>
      <c r="D73" s="364"/>
      <c r="E73" s="355"/>
      <c r="F73" s="365">
        <v>12.2</v>
      </c>
      <c r="G73" s="366"/>
      <c r="H73" s="365">
        <v>0.52</v>
      </c>
      <c r="I73" s="366"/>
      <c r="J73" s="366">
        <v>11.61</v>
      </c>
      <c r="K73" s="365">
        <v>6.08</v>
      </c>
      <c r="L73" s="367"/>
    </row>
    <row r="74" spans="1:12" ht="14.25" customHeight="1" x14ac:dyDescent="0.25">
      <c r="A74" s="380"/>
      <c r="B74" s="380"/>
      <c r="C74" s="380" t="s">
        <v>337</v>
      </c>
      <c r="D74" s="364" t="s">
        <v>276</v>
      </c>
      <c r="E74" s="355">
        <v>142</v>
      </c>
      <c r="F74" s="382"/>
      <c r="G74" s="366"/>
      <c r="H74" s="365">
        <v>18.5</v>
      </c>
      <c r="I74" s="369"/>
      <c r="J74" s="363">
        <v>142</v>
      </c>
      <c r="K74" s="365">
        <v>778.06</v>
      </c>
      <c r="L74" s="367"/>
    </row>
    <row r="75" spans="1:12" ht="14.25" customHeight="1" x14ac:dyDescent="0.25">
      <c r="A75" s="380"/>
      <c r="B75" s="380"/>
      <c r="C75" s="380" t="s">
        <v>338</v>
      </c>
      <c r="D75" s="364" t="s">
        <v>276</v>
      </c>
      <c r="E75" s="355">
        <v>95</v>
      </c>
      <c r="F75" s="382"/>
      <c r="G75" s="366"/>
      <c r="H75" s="365">
        <v>12.38</v>
      </c>
      <c r="I75" s="369"/>
      <c r="J75" s="363">
        <v>95</v>
      </c>
      <c r="K75" s="365">
        <v>520.53</v>
      </c>
      <c r="L75" s="367"/>
    </row>
    <row r="76" spans="1:12" ht="14.25" customHeight="1" x14ac:dyDescent="0.25">
      <c r="A76" s="380"/>
      <c r="B76" s="380"/>
      <c r="C76" s="380" t="s">
        <v>251</v>
      </c>
      <c r="D76" s="364" t="s">
        <v>280</v>
      </c>
      <c r="E76" s="355">
        <v>15.72</v>
      </c>
      <c r="F76" s="365"/>
      <c r="G76" s="366"/>
      <c r="H76" s="365"/>
      <c r="I76" s="366"/>
      <c r="J76" s="366"/>
      <c r="K76" s="365"/>
      <c r="L76" s="378">
        <v>0.6748596</v>
      </c>
    </row>
    <row r="77" spans="1:12" ht="28.5" customHeight="1" x14ac:dyDescent="0.25">
      <c r="A77" s="381" t="s">
        <v>352</v>
      </c>
      <c r="B77" s="381" t="s">
        <v>353</v>
      </c>
      <c r="C77" s="381" t="s">
        <v>354</v>
      </c>
      <c r="D77" s="370" t="s">
        <v>355</v>
      </c>
      <c r="E77" s="371">
        <v>4.7222999999999997</v>
      </c>
      <c r="F77" s="372">
        <v>55.26</v>
      </c>
      <c r="G77" s="379"/>
      <c r="H77" s="372">
        <v>260.95</v>
      </c>
      <c r="I77" s="373"/>
      <c r="J77" s="373">
        <v>12.37</v>
      </c>
      <c r="K77" s="372">
        <v>3228</v>
      </c>
      <c r="L77" s="377"/>
    </row>
    <row r="78" spans="1:12" ht="15" customHeight="1" x14ac:dyDescent="0.25">
      <c r="G78" s="1136">
        <v>391.61</v>
      </c>
      <c r="H78" s="1136"/>
      <c r="J78" s="1136">
        <v>5547.63</v>
      </c>
      <c r="K78" s="1136"/>
      <c r="L78" s="375">
        <v>0.6748596</v>
      </c>
    </row>
    <row r="79" spans="1:12" ht="99.75" customHeight="1" x14ac:dyDescent="0.25">
      <c r="A79" s="380">
        <v>5</v>
      </c>
      <c r="B79" s="380" t="s">
        <v>356</v>
      </c>
      <c r="C79" s="380" t="s">
        <v>357</v>
      </c>
      <c r="D79" s="364" t="s">
        <v>350</v>
      </c>
      <c r="E79" s="355">
        <v>2.035E-2</v>
      </c>
      <c r="F79" s="365">
        <v>3578.42</v>
      </c>
      <c r="G79" s="366"/>
      <c r="H79" s="365"/>
      <c r="I79" s="366" t="s">
        <v>356</v>
      </c>
      <c r="J79" s="366"/>
      <c r="K79" s="365"/>
      <c r="L79" s="367"/>
    </row>
    <row r="80" spans="1:12" x14ac:dyDescent="0.25">
      <c r="C80" s="359" t="s">
        <v>358</v>
      </c>
    </row>
    <row r="81" spans="1:12" ht="14.25" customHeight="1" x14ac:dyDescent="0.25">
      <c r="A81" s="380"/>
      <c r="B81" s="380"/>
      <c r="C81" s="380" t="s">
        <v>333</v>
      </c>
      <c r="D81" s="364"/>
      <c r="E81" s="355"/>
      <c r="F81" s="365">
        <v>195.7</v>
      </c>
      <c r="G81" s="366"/>
      <c r="H81" s="365">
        <v>3.98</v>
      </c>
      <c r="I81" s="366"/>
      <c r="J81" s="366">
        <v>42.04</v>
      </c>
      <c r="K81" s="365">
        <v>167.42</v>
      </c>
      <c r="L81" s="367"/>
    </row>
    <row r="82" spans="1:12" ht="14.25" customHeight="1" x14ac:dyDescent="0.25">
      <c r="A82" s="380"/>
      <c r="B82" s="380"/>
      <c r="C82" s="380" t="s">
        <v>334</v>
      </c>
      <c r="D82" s="364"/>
      <c r="E82" s="355"/>
      <c r="F82" s="365">
        <v>3365.64</v>
      </c>
      <c r="G82" s="366"/>
      <c r="H82" s="365">
        <v>68.489999999999995</v>
      </c>
      <c r="I82" s="366"/>
      <c r="J82" s="366">
        <v>8.52</v>
      </c>
      <c r="K82" s="365">
        <v>583.54</v>
      </c>
      <c r="L82" s="367"/>
    </row>
    <row r="83" spans="1:12" ht="14.25" customHeight="1" x14ac:dyDescent="0.25">
      <c r="A83" s="380"/>
      <c r="B83" s="380"/>
      <c r="C83" s="380" t="s">
        <v>335</v>
      </c>
      <c r="D83" s="364"/>
      <c r="E83" s="355"/>
      <c r="F83" s="365">
        <v>278.72000000000003</v>
      </c>
      <c r="G83" s="366"/>
      <c r="H83" s="368">
        <v>5.67</v>
      </c>
      <c r="I83" s="366"/>
      <c r="J83" s="366">
        <v>42.04</v>
      </c>
      <c r="K83" s="368">
        <v>238.45</v>
      </c>
      <c r="L83" s="367"/>
    </row>
    <row r="84" spans="1:12" ht="14.25" customHeight="1" x14ac:dyDescent="0.25">
      <c r="A84" s="380"/>
      <c r="B84" s="380"/>
      <c r="C84" s="380" t="s">
        <v>336</v>
      </c>
      <c r="D84" s="364"/>
      <c r="E84" s="355"/>
      <c r="F84" s="365">
        <v>17.079999999999998</v>
      </c>
      <c r="G84" s="366"/>
      <c r="H84" s="365">
        <v>0.35</v>
      </c>
      <c r="I84" s="366"/>
      <c r="J84" s="366">
        <v>11.61</v>
      </c>
      <c r="K84" s="365">
        <v>4.04</v>
      </c>
      <c r="L84" s="367"/>
    </row>
    <row r="85" spans="1:12" ht="14.25" customHeight="1" x14ac:dyDescent="0.25">
      <c r="A85" s="380"/>
      <c r="B85" s="380"/>
      <c r="C85" s="380" t="s">
        <v>337</v>
      </c>
      <c r="D85" s="364" t="s">
        <v>276</v>
      </c>
      <c r="E85" s="355">
        <v>142</v>
      </c>
      <c r="F85" s="382"/>
      <c r="G85" s="366"/>
      <c r="H85" s="365">
        <v>13.7</v>
      </c>
      <c r="I85" s="369"/>
      <c r="J85" s="363">
        <v>142</v>
      </c>
      <c r="K85" s="365">
        <v>576.34</v>
      </c>
      <c r="L85" s="367"/>
    </row>
    <row r="86" spans="1:12" ht="14.25" customHeight="1" x14ac:dyDescent="0.25">
      <c r="A86" s="380"/>
      <c r="B86" s="380"/>
      <c r="C86" s="380" t="s">
        <v>338</v>
      </c>
      <c r="D86" s="364" t="s">
        <v>276</v>
      </c>
      <c r="E86" s="355">
        <v>95</v>
      </c>
      <c r="F86" s="382"/>
      <c r="G86" s="366"/>
      <c r="H86" s="365">
        <v>9.17</v>
      </c>
      <c r="I86" s="369"/>
      <c r="J86" s="363">
        <v>95</v>
      </c>
      <c r="K86" s="365">
        <v>385.58</v>
      </c>
      <c r="L86" s="367"/>
    </row>
    <row r="87" spans="1:12" ht="14.25" customHeight="1" x14ac:dyDescent="0.25">
      <c r="A87" s="380"/>
      <c r="B87" s="380"/>
      <c r="C87" s="380" t="s">
        <v>251</v>
      </c>
      <c r="D87" s="364" t="s">
        <v>280</v>
      </c>
      <c r="E87" s="355">
        <v>24.19</v>
      </c>
      <c r="F87" s="365"/>
      <c r="G87" s="366"/>
      <c r="H87" s="365"/>
      <c r="I87" s="366"/>
      <c r="J87" s="366"/>
      <c r="K87" s="365"/>
      <c r="L87" s="378">
        <v>0.4922665</v>
      </c>
    </row>
    <row r="88" spans="1:12" ht="28.5" customHeight="1" x14ac:dyDescent="0.25">
      <c r="A88" s="381" t="s">
        <v>359</v>
      </c>
      <c r="B88" s="381" t="s">
        <v>360</v>
      </c>
      <c r="C88" s="381" t="s">
        <v>361</v>
      </c>
      <c r="D88" s="370" t="s">
        <v>355</v>
      </c>
      <c r="E88" s="371">
        <v>2.0350000000000001</v>
      </c>
      <c r="F88" s="372">
        <v>134.51</v>
      </c>
      <c r="G88" s="379"/>
      <c r="H88" s="372">
        <v>273.73</v>
      </c>
      <c r="I88" s="373"/>
      <c r="J88" s="373">
        <v>19.77</v>
      </c>
      <c r="K88" s="372">
        <v>5411.6</v>
      </c>
      <c r="L88" s="377"/>
    </row>
    <row r="89" spans="1:12" ht="15" customHeight="1" x14ac:dyDescent="0.25">
      <c r="G89" s="1136">
        <v>369.42</v>
      </c>
      <c r="H89" s="1136"/>
      <c r="J89" s="1136">
        <v>7128.52</v>
      </c>
      <c r="K89" s="1136"/>
      <c r="L89" s="375">
        <v>0.4922665</v>
      </c>
    </row>
    <row r="90" spans="1:12" ht="57" customHeight="1" x14ac:dyDescent="0.25">
      <c r="A90" s="380">
        <v>7</v>
      </c>
      <c r="B90" s="380" t="s">
        <v>362</v>
      </c>
      <c r="C90" s="380" t="s">
        <v>363</v>
      </c>
      <c r="D90" s="364" t="s">
        <v>364</v>
      </c>
      <c r="E90" s="355">
        <v>0.17199999999999999</v>
      </c>
      <c r="F90" s="365">
        <v>44590.96</v>
      </c>
      <c r="G90" s="366"/>
      <c r="H90" s="365"/>
      <c r="I90" s="366" t="s">
        <v>362</v>
      </c>
      <c r="J90" s="366"/>
      <c r="K90" s="365"/>
      <c r="L90" s="367"/>
    </row>
    <row r="91" spans="1:12" x14ac:dyDescent="0.25">
      <c r="C91" s="359" t="s">
        <v>365</v>
      </c>
    </row>
    <row r="92" spans="1:12" ht="14.25" customHeight="1" x14ac:dyDescent="0.25">
      <c r="A92" s="380"/>
      <c r="B92" s="380"/>
      <c r="C92" s="380" t="s">
        <v>333</v>
      </c>
      <c r="D92" s="364"/>
      <c r="E92" s="355"/>
      <c r="F92" s="365">
        <v>368.45</v>
      </c>
      <c r="G92" s="366"/>
      <c r="H92" s="365">
        <v>63.37</v>
      </c>
      <c r="I92" s="366"/>
      <c r="J92" s="366">
        <v>42.04</v>
      </c>
      <c r="K92" s="365">
        <v>2664.22</v>
      </c>
      <c r="L92" s="367"/>
    </row>
    <row r="93" spans="1:12" ht="14.25" customHeight="1" x14ac:dyDescent="0.25">
      <c r="A93" s="380"/>
      <c r="B93" s="380"/>
      <c r="C93" s="380" t="s">
        <v>334</v>
      </c>
      <c r="D93" s="364"/>
      <c r="E93" s="355"/>
      <c r="F93" s="365">
        <v>2380.25</v>
      </c>
      <c r="G93" s="366"/>
      <c r="H93" s="365">
        <v>409.4</v>
      </c>
      <c r="I93" s="366"/>
      <c r="J93" s="366">
        <v>8.4600000000000009</v>
      </c>
      <c r="K93" s="365">
        <v>3463.55</v>
      </c>
      <c r="L93" s="367"/>
    </row>
    <row r="94" spans="1:12" ht="14.25" customHeight="1" x14ac:dyDescent="0.25">
      <c r="A94" s="380"/>
      <c r="B94" s="380"/>
      <c r="C94" s="380" t="s">
        <v>335</v>
      </c>
      <c r="D94" s="364"/>
      <c r="E94" s="355"/>
      <c r="F94" s="365">
        <v>262.13</v>
      </c>
      <c r="G94" s="366"/>
      <c r="H94" s="368">
        <v>45.09</v>
      </c>
      <c r="I94" s="366"/>
      <c r="J94" s="366">
        <v>42.04</v>
      </c>
      <c r="K94" s="368">
        <v>1895.43</v>
      </c>
      <c r="L94" s="367"/>
    </row>
    <row r="95" spans="1:12" ht="14.25" customHeight="1" x14ac:dyDescent="0.25">
      <c r="A95" s="380"/>
      <c r="B95" s="380"/>
      <c r="C95" s="380" t="s">
        <v>336</v>
      </c>
      <c r="D95" s="364"/>
      <c r="E95" s="355"/>
      <c r="F95" s="365">
        <v>41842.26</v>
      </c>
      <c r="G95" s="366"/>
      <c r="H95" s="365">
        <v>7196.87</v>
      </c>
      <c r="I95" s="366"/>
      <c r="J95" s="366">
        <v>8.6</v>
      </c>
      <c r="K95" s="365">
        <v>61893.07</v>
      </c>
      <c r="L95" s="367"/>
    </row>
    <row r="96" spans="1:12" ht="14.25" customHeight="1" x14ac:dyDescent="0.25">
      <c r="A96" s="380"/>
      <c r="B96" s="380"/>
      <c r="C96" s="380" t="s">
        <v>337</v>
      </c>
      <c r="D96" s="364" t="s">
        <v>276</v>
      </c>
      <c r="E96" s="355">
        <v>142</v>
      </c>
      <c r="F96" s="382"/>
      <c r="G96" s="366"/>
      <c r="H96" s="365">
        <v>154.01</v>
      </c>
      <c r="I96" s="369"/>
      <c r="J96" s="363">
        <v>142</v>
      </c>
      <c r="K96" s="365">
        <v>6474.7</v>
      </c>
      <c r="L96" s="367"/>
    </row>
    <row r="97" spans="1:12" ht="14.25" customHeight="1" x14ac:dyDescent="0.25">
      <c r="A97" s="380"/>
      <c r="B97" s="380"/>
      <c r="C97" s="380" t="s">
        <v>338</v>
      </c>
      <c r="D97" s="364" t="s">
        <v>276</v>
      </c>
      <c r="E97" s="355">
        <v>95</v>
      </c>
      <c r="F97" s="382"/>
      <c r="G97" s="366"/>
      <c r="H97" s="365">
        <v>103.04</v>
      </c>
      <c r="I97" s="369"/>
      <c r="J97" s="363">
        <v>95</v>
      </c>
      <c r="K97" s="365">
        <v>4331.67</v>
      </c>
      <c r="L97" s="367"/>
    </row>
    <row r="98" spans="1:12" ht="14.25" customHeight="1" x14ac:dyDescent="0.25">
      <c r="A98" s="381"/>
      <c r="B98" s="381"/>
      <c r="C98" s="381" t="s">
        <v>251</v>
      </c>
      <c r="D98" s="370" t="s">
        <v>280</v>
      </c>
      <c r="E98" s="371">
        <v>38.299999999999997</v>
      </c>
      <c r="F98" s="372"/>
      <c r="G98" s="373"/>
      <c r="H98" s="372"/>
      <c r="I98" s="373"/>
      <c r="J98" s="373"/>
      <c r="K98" s="372"/>
      <c r="L98" s="374">
        <v>6.5876000000000001</v>
      </c>
    </row>
    <row r="99" spans="1:12" ht="15" customHeight="1" x14ac:dyDescent="0.25">
      <c r="G99" s="1136">
        <v>7926.69</v>
      </c>
      <c r="H99" s="1136"/>
      <c r="J99" s="1136">
        <v>78827.210000000006</v>
      </c>
      <c r="K99" s="1136"/>
      <c r="L99" s="375">
        <v>6.5876000000000001</v>
      </c>
    </row>
    <row r="100" spans="1:12" ht="57" customHeight="1" x14ac:dyDescent="0.25">
      <c r="A100" s="380">
        <v>10</v>
      </c>
      <c r="B100" s="380" t="s">
        <v>362</v>
      </c>
      <c r="C100" s="380" t="s">
        <v>363</v>
      </c>
      <c r="D100" s="364" t="s">
        <v>364</v>
      </c>
      <c r="E100" s="355">
        <v>0.745</v>
      </c>
      <c r="F100" s="365">
        <v>44590.96</v>
      </c>
      <c r="G100" s="366"/>
      <c r="H100" s="365"/>
      <c r="I100" s="366" t="s">
        <v>362</v>
      </c>
      <c r="J100" s="366"/>
      <c r="K100" s="365"/>
      <c r="L100" s="367"/>
    </row>
    <row r="101" spans="1:12" x14ac:dyDescent="0.25">
      <c r="C101" s="359" t="s">
        <v>366</v>
      </c>
    </row>
    <row r="102" spans="1:12" ht="14.25" customHeight="1" x14ac:dyDescent="0.25">
      <c r="A102" s="380"/>
      <c r="B102" s="380"/>
      <c r="C102" s="380" t="s">
        <v>333</v>
      </c>
      <c r="D102" s="364"/>
      <c r="E102" s="355"/>
      <c r="F102" s="365">
        <v>368.45</v>
      </c>
      <c r="G102" s="366"/>
      <c r="H102" s="365">
        <v>274.5</v>
      </c>
      <c r="I102" s="366"/>
      <c r="J102" s="366">
        <v>42.04</v>
      </c>
      <c r="K102" s="365">
        <v>11539.78</v>
      </c>
      <c r="L102" s="367"/>
    </row>
    <row r="103" spans="1:12" ht="14.25" customHeight="1" x14ac:dyDescent="0.25">
      <c r="A103" s="380"/>
      <c r="B103" s="380"/>
      <c r="C103" s="380" t="s">
        <v>334</v>
      </c>
      <c r="D103" s="364"/>
      <c r="E103" s="355"/>
      <c r="F103" s="365">
        <v>2380.25</v>
      </c>
      <c r="G103" s="366"/>
      <c r="H103" s="365">
        <v>1773.29</v>
      </c>
      <c r="I103" s="366"/>
      <c r="J103" s="366">
        <v>8.4600000000000009</v>
      </c>
      <c r="K103" s="365">
        <v>15002</v>
      </c>
      <c r="L103" s="367"/>
    </row>
    <row r="104" spans="1:12" ht="14.25" customHeight="1" x14ac:dyDescent="0.25">
      <c r="A104" s="380"/>
      <c r="B104" s="380"/>
      <c r="C104" s="380" t="s">
        <v>335</v>
      </c>
      <c r="D104" s="364"/>
      <c r="E104" s="355"/>
      <c r="F104" s="365">
        <v>262.13</v>
      </c>
      <c r="G104" s="366"/>
      <c r="H104" s="368">
        <v>195.29</v>
      </c>
      <c r="I104" s="366"/>
      <c r="J104" s="366">
        <v>42.04</v>
      </c>
      <c r="K104" s="368">
        <v>8209.86</v>
      </c>
      <c r="L104" s="367"/>
    </row>
    <row r="105" spans="1:12" ht="14.25" customHeight="1" x14ac:dyDescent="0.25">
      <c r="A105" s="380"/>
      <c r="B105" s="380"/>
      <c r="C105" s="380" t="s">
        <v>336</v>
      </c>
      <c r="D105" s="364"/>
      <c r="E105" s="355"/>
      <c r="F105" s="365">
        <v>41842.26</v>
      </c>
      <c r="G105" s="366"/>
      <c r="H105" s="365">
        <v>31172.48</v>
      </c>
      <c r="I105" s="366"/>
      <c r="J105" s="366">
        <v>8.6</v>
      </c>
      <c r="K105" s="365">
        <v>268083.36</v>
      </c>
      <c r="L105" s="367"/>
    </row>
    <row r="106" spans="1:12" ht="14.25" customHeight="1" x14ac:dyDescent="0.25">
      <c r="A106" s="380"/>
      <c r="B106" s="380"/>
      <c r="C106" s="380" t="s">
        <v>337</v>
      </c>
      <c r="D106" s="364" t="s">
        <v>276</v>
      </c>
      <c r="E106" s="355">
        <v>142</v>
      </c>
      <c r="F106" s="382"/>
      <c r="G106" s="366"/>
      <c r="H106" s="365">
        <v>667.1</v>
      </c>
      <c r="I106" s="369"/>
      <c r="J106" s="363">
        <v>142</v>
      </c>
      <c r="K106" s="365">
        <v>28044.49</v>
      </c>
      <c r="L106" s="367"/>
    </row>
    <row r="107" spans="1:12" ht="14.25" customHeight="1" x14ac:dyDescent="0.25">
      <c r="A107" s="380"/>
      <c r="B107" s="380"/>
      <c r="C107" s="380" t="s">
        <v>338</v>
      </c>
      <c r="D107" s="364" t="s">
        <v>276</v>
      </c>
      <c r="E107" s="355">
        <v>95</v>
      </c>
      <c r="F107" s="382"/>
      <c r="G107" s="366"/>
      <c r="H107" s="365">
        <v>446.3</v>
      </c>
      <c r="I107" s="369"/>
      <c r="J107" s="363">
        <v>95</v>
      </c>
      <c r="K107" s="365">
        <v>18762.16</v>
      </c>
      <c r="L107" s="367"/>
    </row>
    <row r="108" spans="1:12" ht="14.25" customHeight="1" x14ac:dyDescent="0.25">
      <c r="A108" s="381"/>
      <c r="B108" s="381"/>
      <c r="C108" s="381" t="s">
        <v>251</v>
      </c>
      <c r="D108" s="370" t="s">
        <v>280</v>
      </c>
      <c r="E108" s="371">
        <v>38.299999999999997</v>
      </c>
      <c r="F108" s="372"/>
      <c r="G108" s="373"/>
      <c r="H108" s="372"/>
      <c r="I108" s="373"/>
      <c r="J108" s="373"/>
      <c r="K108" s="372"/>
      <c r="L108" s="374">
        <v>28.5335</v>
      </c>
    </row>
    <row r="109" spans="1:12" ht="15" customHeight="1" x14ac:dyDescent="0.25">
      <c r="G109" s="1136">
        <v>34333.67</v>
      </c>
      <c r="H109" s="1136"/>
      <c r="J109" s="1136">
        <v>341431.79</v>
      </c>
      <c r="K109" s="1136"/>
      <c r="L109" s="375">
        <v>28.5335</v>
      </c>
    </row>
    <row r="111" spans="1:12" ht="15" customHeight="1" x14ac:dyDescent="0.25">
      <c r="A111" s="1135" t="s">
        <v>367</v>
      </c>
      <c r="B111" s="1135"/>
      <c r="C111" s="1135"/>
      <c r="D111" s="1135"/>
      <c r="E111" s="1135"/>
      <c r="F111" s="1135"/>
      <c r="G111" s="1133">
        <v>43021.39</v>
      </c>
      <c r="H111" s="1133"/>
      <c r="I111" s="362"/>
      <c r="J111" s="1133">
        <v>432935.15</v>
      </c>
      <c r="K111" s="1133"/>
      <c r="L111" s="375">
        <v>36.288226100000003</v>
      </c>
    </row>
    <row r="115" spans="1:12" ht="15" customHeight="1" x14ac:dyDescent="0.25">
      <c r="A115" s="1135" t="s">
        <v>368</v>
      </c>
      <c r="B115" s="1135"/>
      <c r="C115" s="1135"/>
      <c r="D115" s="1135"/>
      <c r="E115" s="1135"/>
      <c r="F115" s="1135"/>
      <c r="G115" s="1133">
        <v>46734.92</v>
      </c>
      <c r="H115" s="1133"/>
      <c r="I115" s="362"/>
      <c r="J115" s="1133">
        <v>486208.88</v>
      </c>
      <c r="K115" s="1133"/>
      <c r="L115" s="375">
        <v>73.216626099999999</v>
      </c>
    </row>
    <row r="119" spans="1:12" ht="16.5" customHeight="1" x14ac:dyDescent="0.25">
      <c r="A119" s="1122" t="s">
        <v>369</v>
      </c>
      <c r="B119" s="1122"/>
      <c r="C119" s="1122"/>
      <c r="D119" s="1122"/>
      <c r="E119" s="1122"/>
      <c r="F119" s="1122"/>
      <c r="G119" s="1122"/>
      <c r="H119" s="1122"/>
      <c r="I119" s="1122"/>
      <c r="J119" s="1122"/>
      <c r="K119" s="1122"/>
      <c r="L119" s="1122"/>
    </row>
    <row r="120" spans="1:12" ht="71.25" customHeight="1" x14ac:dyDescent="0.25">
      <c r="A120" s="380">
        <v>9</v>
      </c>
      <c r="B120" s="380" t="s">
        <v>370</v>
      </c>
      <c r="C120" s="380" t="s">
        <v>371</v>
      </c>
      <c r="D120" s="364" t="s">
        <v>345</v>
      </c>
      <c r="E120" s="355">
        <v>42.634</v>
      </c>
      <c r="F120" s="365">
        <v>15.35</v>
      </c>
      <c r="G120" s="366"/>
      <c r="H120" s="365"/>
      <c r="I120" s="366"/>
      <c r="J120" s="366"/>
      <c r="K120" s="365"/>
      <c r="L120" s="367"/>
    </row>
    <row r="121" spans="1:12" ht="14.25" customHeight="1" x14ac:dyDescent="0.25">
      <c r="A121" s="381"/>
      <c r="B121" s="381"/>
      <c r="C121" s="381" t="s">
        <v>334</v>
      </c>
      <c r="D121" s="370"/>
      <c r="E121" s="371"/>
      <c r="F121" s="372">
        <v>15.35</v>
      </c>
      <c r="G121" s="373"/>
      <c r="H121" s="372">
        <v>654.42999999999995</v>
      </c>
      <c r="I121" s="373"/>
      <c r="J121" s="373">
        <v>18.079999999999998</v>
      </c>
      <c r="K121" s="372">
        <v>11832.13</v>
      </c>
      <c r="L121" s="377"/>
    </row>
    <row r="122" spans="1:12" ht="15" customHeight="1" x14ac:dyDescent="0.25">
      <c r="G122" s="1136">
        <v>654.42999999999995</v>
      </c>
      <c r="H122" s="1136"/>
      <c r="J122" s="1136">
        <v>11832.13</v>
      </c>
      <c r="K122" s="1136"/>
      <c r="L122" s="375">
        <v>0</v>
      </c>
    </row>
    <row r="123" spans="1:12" ht="71.25" customHeight="1" x14ac:dyDescent="0.25">
      <c r="A123" s="380">
        <v>10</v>
      </c>
      <c r="B123" s="380" t="s">
        <v>370</v>
      </c>
      <c r="C123" s="380" t="s">
        <v>372</v>
      </c>
      <c r="D123" s="364" t="s">
        <v>345</v>
      </c>
      <c r="E123" s="355">
        <v>42.634</v>
      </c>
      <c r="F123" s="365">
        <v>15.35</v>
      </c>
      <c r="G123" s="366"/>
      <c r="H123" s="365"/>
      <c r="I123" s="366"/>
      <c r="J123" s="366"/>
      <c r="K123" s="365"/>
      <c r="L123" s="367"/>
    </row>
    <row r="124" spans="1:12" ht="14.25" customHeight="1" x14ac:dyDescent="0.25">
      <c r="A124" s="381"/>
      <c r="B124" s="381"/>
      <c r="C124" s="381" t="s">
        <v>334</v>
      </c>
      <c r="D124" s="370"/>
      <c r="E124" s="371"/>
      <c r="F124" s="372">
        <v>15.35</v>
      </c>
      <c r="G124" s="373"/>
      <c r="H124" s="372">
        <v>654.42999999999995</v>
      </c>
      <c r="I124" s="373"/>
      <c r="J124" s="373">
        <v>18.079999999999998</v>
      </c>
      <c r="K124" s="372">
        <v>11832.13</v>
      </c>
      <c r="L124" s="377"/>
    </row>
    <row r="125" spans="1:12" ht="15" customHeight="1" x14ac:dyDescent="0.25">
      <c r="G125" s="1136">
        <v>654.42999999999995</v>
      </c>
      <c r="H125" s="1136"/>
      <c r="J125" s="1136">
        <v>11832.13</v>
      </c>
      <c r="K125" s="1136"/>
      <c r="L125" s="375">
        <v>0</v>
      </c>
    </row>
    <row r="127" spans="1:12" ht="15" customHeight="1" x14ac:dyDescent="0.25">
      <c r="A127" s="1135" t="s">
        <v>373</v>
      </c>
      <c r="B127" s="1135"/>
      <c r="C127" s="1135"/>
      <c r="D127" s="1135"/>
      <c r="E127" s="1135"/>
      <c r="F127" s="1135"/>
      <c r="G127" s="1133">
        <v>1308.8599999999999</v>
      </c>
      <c r="H127" s="1133"/>
      <c r="I127" s="362"/>
      <c r="J127" s="1133">
        <v>23664.26</v>
      </c>
      <c r="K127" s="1133"/>
      <c r="L127" s="375">
        <v>0</v>
      </c>
    </row>
    <row r="131" spans="1:12" ht="15" customHeight="1" x14ac:dyDescent="0.25">
      <c r="A131" s="1135" t="s">
        <v>374</v>
      </c>
      <c r="B131" s="1135"/>
      <c r="C131" s="1135"/>
      <c r="D131" s="1135"/>
      <c r="E131" s="1135"/>
      <c r="F131" s="1135"/>
      <c r="G131" s="1133">
        <v>48043.78</v>
      </c>
      <c r="H131" s="1133"/>
      <c r="I131" s="362"/>
      <c r="J131" s="1133">
        <v>509873.14</v>
      </c>
      <c r="K131" s="1133"/>
      <c r="L131" s="375">
        <v>73.216626099999999</v>
      </c>
    </row>
    <row r="135" spans="1:12" ht="15" customHeight="1" x14ac:dyDescent="0.25">
      <c r="A135" s="1135" t="s">
        <v>375</v>
      </c>
      <c r="B135" s="1135"/>
      <c r="C135" s="1135"/>
      <c r="D135" s="1135"/>
      <c r="E135" s="1135"/>
      <c r="F135" s="1135"/>
      <c r="G135" s="1133">
        <v>48043.78</v>
      </c>
      <c r="H135" s="1133"/>
      <c r="I135" s="362"/>
      <c r="J135" s="1133">
        <v>509873.14</v>
      </c>
      <c r="K135" s="1133"/>
      <c r="L135" s="375">
        <v>73.216626099999999</v>
      </c>
    </row>
    <row r="137" spans="1:12" ht="14.25" customHeight="1" x14ac:dyDescent="0.25">
      <c r="C137" s="1143" t="s">
        <v>376</v>
      </c>
      <c r="D137" s="1143"/>
      <c r="E137" s="1143"/>
      <c r="F137" s="1143"/>
      <c r="G137" s="1143"/>
      <c r="H137" s="1143"/>
      <c r="I137" s="1143"/>
      <c r="J137" s="1138">
        <v>509873.14</v>
      </c>
      <c r="K137" s="1138"/>
    </row>
    <row r="138" spans="1:12" ht="14.25" customHeight="1" x14ac:dyDescent="0.25">
      <c r="C138" s="1143" t="s">
        <v>377</v>
      </c>
      <c r="D138" s="1143"/>
      <c r="E138" s="1143"/>
      <c r="F138" s="1143"/>
      <c r="G138" s="1143"/>
      <c r="H138" s="1143"/>
      <c r="I138" s="1143"/>
      <c r="J138" s="1138">
        <v>509873.14</v>
      </c>
      <c r="K138" s="1138"/>
    </row>
    <row r="139" spans="1:12" ht="14.25" customHeight="1" x14ac:dyDescent="0.25">
      <c r="C139" s="1143" t="s">
        <v>217</v>
      </c>
      <c r="D139" s="1143"/>
      <c r="E139" s="1143"/>
      <c r="F139" s="1143"/>
      <c r="G139" s="1143"/>
      <c r="H139" s="1143"/>
      <c r="I139" s="1143"/>
      <c r="J139" s="1149"/>
      <c r="K139" s="1149"/>
    </row>
    <row r="140" spans="1:12" ht="14.25" customHeight="1" x14ac:dyDescent="0.25">
      <c r="C140" s="1143" t="s">
        <v>378</v>
      </c>
      <c r="D140" s="1143"/>
      <c r="E140" s="1143"/>
      <c r="F140" s="1143"/>
      <c r="G140" s="1143"/>
      <c r="H140" s="1143"/>
      <c r="I140" s="1143"/>
      <c r="J140" s="1138"/>
      <c r="K140" s="1138"/>
    </row>
    <row r="143" spans="1:12" ht="14.25" hidden="1" customHeight="1" x14ac:dyDescent="0.25">
      <c r="A143" s="361" t="s">
        <v>379</v>
      </c>
      <c r="B143" s="361"/>
      <c r="C143" s="355" t="s">
        <v>380</v>
      </c>
      <c r="D143" s="360"/>
      <c r="E143" s="360"/>
      <c r="F143" s="360"/>
      <c r="G143" s="360"/>
      <c r="H143" s="360"/>
      <c r="I143" s="342"/>
      <c r="J143" s="355"/>
      <c r="K143" s="342"/>
      <c r="L143" s="342"/>
    </row>
    <row r="144" spans="1:12" ht="14.25" hidden="1" customHeight="1" x14ac:dyDescent="0.25">
      <c r="A144" s="342"/>
      <c r="B144" s="342"/>
      <c r="C144" s="355"/>
      <c r="D144" s="1148" t="s">
        <v>381</v>
      </c>
      <c r="E144" s="1148"/>
      <c r="F144" s="1148"/>
      <c r="G144" s="1148"/>
      <c r="H144" s="1148"/>
      <c r="I144" s="342"/>
      <c r="J144" s="355"/>
      <c r="K144" s="342"/>
      <c r="L144" s="342"/>
    </row>
    <row r="145" spans="1:12" ht="14.25" hidden="1" customHeight="1" x14ac:dyDescent="0.25">
      <c r="A145" s="342"/>
      <c r="B145" s="342"/>
      <c r="C145" s="355"/>
      <c r="D145" s="342"/>
      <c r="E145" s="342"/>
      <c r="F145" s="342"/>
      <c r="G145" s="342"/>
      <c r="H145" s="342"/>
      <c r="I145" s="342"/>
      <c r="J145" s="355"/>
      <c r="K145" s="342"/>
      <c r="L145" s="342"/>
    </row>
    <row r="146" spans="1:12" ht="14.25" customHeight="1" x14ac:dyDescent="0.25">
      <c r="A146" s="361" t="s">
        <v>379</v>
      </c>
      <c r="B146" s="361"/>
      <c r="C146" s="355" t="s">
        <v>382</v>
      </c>
      <c r="D146" s="360" t="s">
        <v>299</v>
      </c>
      <c r="E146" s="360"/>
      <c r="F146" s="360"/>
      <c r="G146" s="360"/>
      <c r="H146" s="360"/>
      <c r="I146" s="342" t="s">
        <v>299</v>
      </c>
      <c r="J146" s="355"/>
      <c r="K146" s="342"/>
      <c r="L146" s="342"/>
    </row>
    <row r="147" spans="1:12" ht="14.25" customHeight="1" x14ac:dyDescent="0.25">
      <c r="A147" s="342"/>
      <c r="B147" s="342"/>
      <c r="C147" s="342"/>
      <c r="D147" s="1148" t="s">
        <v>381</v>
      </c>
      <c r="E147" s="1148"/>
      <c r="F147" s="1148"/>
      <c r="G147" s="1148"/>
      <c r="H147" s="1148"/>
      <c r="I147" s="342"/>
      <c r="J147" s="342"/>
      <c r="K147" s="342"/>
      <c r="L147" s="342"/>
    </row>
    <row r="148" spans="1:12" ht="14.25" customHeight="1" x14ac:dyDescent="0.25">
      <c r="A148" s="342"/>
      <c r="B148" s="342"/>
      <c r="C148" s="342"/>
      <c r="D148" s="342"/>
      <c r="E148" s="342"/>
      <c r="F148" s="342"/>
      <c r="G148" s="342"/>
      <c r="H148" s="342"/>
      <c r="I148" s="342"/>
      <c r="J148" s="342"/>
      <c r="K148" s="342"/>
      <c r="L148" s="342"/>
    </row>
    <row r="149" spans="1:12" ht="14.25" customHeight="1" x14ac:dyDescent="0.25">
      <c r="A149" s="342"/>
      <c r="B149" s="342"/>
      <c r="C149" s="355" t="s">
        <v>383</v>
      </c>
      <c r="D149" s="360" t="s">
        <v>299</v>
      </c>
      <c r="E149" s="360"/>
      <c r="F149" s="360"/>
      <c r="G149" s="360"/>
      <c r="H149" s="360"/>
      <c r="I149" s="342" t="s">
        <v>299</v>
      </c>
      <c r="J149" s="355"/>
      <c r="K149" s="342"/>
      <c r="L149" s="342"/>
    </row>
    <row r="150" spans="1:12" ht="14.25" customHeight="1" x14ac:dyDescent="0.25">
      <c r="A150" s="342"/>
      <c r="B150" s="342"/>
      <c r="C150" s="342"/>
      <c r="D150" s="1148" t="s">
        <v>381</v>
      </c>
      <c r="E150" s="1148"/>
      <c r="F150" s="1148"/>
      <c r="G150" s="1148"/>
      <c r="H150" s="1148"/>
      <c r="I150" s="342"/>
      <c r="J150" s="342"/>
      <c r="K150" s="342"/>
      <c r="L150" s="342"/>
    </row>
  </sheetData>
  <sheetProtection formatCells="0" formatColumns="0" formatRows="0" insertColumns="0" insertRows="0" insertHyperlinks="0" deleteColumns="0" deleteRows="0" sort="0" autoFilter="0" pivotTables="0"/>
  <mergeCells count="95">
    <mergeCell ref="G127:H127"/>
    <mergeCell ref="J61:K61"/>
    <mergeCell ref="G61:H61"/>
    <mergeCell ref="J57:K57"/>
    <mergeCell ref="G57:H57"/>
    <mergeCell ref="G125:H125"/>
    <mergeCell ref="J122:K122"/>
    <mergeCell ref="G122:H122"/>
    <mergeCell ref="A119:L119"/>
    <mergeCell ref="G115:H115"/>
    <mergeCell ref="J115:K115"/>
    <mergeCell ref="G135:H135"/>
    <mergeCell ref="J135:K135"/>
    <mergeCell ref="A135:F135"/>
    <mergeCell ref="G131:H131"/>
    <mergeCell ref="J131:K131"/>
    <mergeCell ref="A131:F131"/>
    <mergeCell ref="G78:H78"/>
    <mergeCell ref="A67:L67"/>
    <mergeCell ref="A38:L38"/>
    <mergeCell ref="A36:L36"/>
    <mergeCell ref="A34:L34"/>
    <mergeCell ref="J48:K48"/>
    <mergeCell ref="G48:H48"/>
    <mergeCell ref="D150:H150"/>
    <mergeCell ref="A115:F115"/>
    <mergeCell ref="G111:H111"/>
    <mergeCell ref="J111:K111"/>
    <mergeCell ref="A111:F111"/>
    <mergeCell ref="J127:K127"/>
    <mergeCell ref="A127:F127"/>
    <mergeCell ref="J125:K125"/>
    <mergeCell ref="C138:I138"/>
    <mergeCell ref="J138:K138"/>
    <mergeCell ref="C139:I139"/>
    <mergeCell ref="J139:K139"/>
    <mergeCell ref="C140:I140"/>
    <mergeCell ref="J140:K140"/>
    <mergeCell ref="D144:H144"/>
    <mergeCell ref="D147:H147"/>
    <mergeCell ref="C25:F25"/>
    <mergeCell ref="G25:H25"/>
    <mergeCell ref="I25:J25"/>
    <mergeCell ref="A30:L30"/>
    <mergeCell ref="C137:I137"/>
    <mergeCell ref="J137:K137"/>
    <mergeCell ref="J109:K109"/>
    <mergeCell ref="G109:H109"/>
    <mergeCell ref="J99:K99"/>
    <mergeCell ref="G99:H99"/>
    <mergeCell ref="G63:H63"/>
    <mergeCell ref="J63:K63"/>
    <mergeCell ref="A63:F63"/>
    <mergeCell ref="J89:K89"/>
    <mergeCell ref="G89:H89"/>
    <mergeCell ref="J78:K78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C18:F18"/>
    <mergeCell ref="G18:H18"/>
    <mergeCell ref="I18:J18"/>
    <mergeCell ref="K18:L18"/>
    <mergeCell ref="B2:K2"/>
    <mergeCell ref="B3:K3"/>
    <mergeCell ref="F5:G5"/>
    <mergeCell ref="H5:K5"/>
    <mergeCell ref="B7:K7"/>
    <mergeCell ref="B9:K9"/>
    <mergeCell ref="B11:K11"/>
    <mergeCell ref="B12:K12"/>
    <mergeCell ref="A14:L14"/>
    <mergeCell ref="G17:H17"/>
    <mergeCell ref="I17:J17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3"/>
  <sheetViews>
    <sheetView workbookViewId="0">
      <selection activeCell="B7" sqref="B7:K7"/>
    </sheetView>
  </sheetViews>
  <sheetFormatPr defaultRowHeight="15" x14ac:dyDescent="0.25"/>
  <cols>
    <col min="1" max="1" width="5.7109375" style="383" customWidth="1"/>
    <col min="2" max="2" width="11.7109375" style="383" customWidth="1"/>
    <col min="3" max="3" width="40.7109375" style="383" customWidth="1"/>
    <col min="4" max="5" width="10.7109375" style="383" customWidth="1"/>
    <col min="6" max="8" width="12.7109375" style="383" customWidth="1"/>
    <col min="9" max="9" width="17.7109375" style="383" customWidth="1"/>
    <col min="10" max="10" width="8.7109375" style="383" customWidth="1"/>
    <col min="11" max="11" width="12.7109375" style="383" customWidth="1"/>
    <col min="12" max="12" width="9.7109375" style="383" customWidth="1"/>
  </cols>
  <sheetData>
    <row r="1" spans="1:12" x14ac:dyDescent="0.25">
      <c r="A1" s="384" t="s">
        <v>237</v>
      </c>
    </row>
    <row r="2" spans="1:12" ht="15.75" customHeight="1" x14ac:dyDescent="0.25">
      <c r="A2" s="385"/>
      <c r="B2" s="1140"/>
      <c r="C2" s="1140"/>
      <c r="D2" s="1140"/>
      <c r="E2" s="1140"/>
      <c r="F2" s="1140"/>
      <c r="G2" s="1140"/>
      <c r="H2" s="1140"/>
      <c r="I2" s="1140"/>
      <c r="J2" s="1140"/>
      <c r="K2" s="1140"/>
      <c r="L2" s="385"/>
    </row>
    <row r="3" spans="1:12" ht="14.25" customHeight="1" x14ac:dyDescent="0.25">
      <c r="A3" s="386"/>
      <c r="B3" s="1141" t="s">
        <v>4</v>
      </c>
      <c r="C3" s="1141"/>
      <c r="D3" s="1141"/>
      <c r="E3" s="1141"/>
      <c r="F3" s="1141"/>
      <c r="G3" s="1141"/>
      <c r="H3" s="1141"/>
      <c r="I3" s="1141"/>
      <c r="J3" s="1141"/>
      <c r="K3" s="1141"/>
      <c r="L3" s="385"/>
    </row>
    <row r="4" spans="1:12" ht="14.25" customHeight="1" x14ac:dyDescent="0.25">
      <c r="A4" s="387"/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7"/>
    </row>
    <row r="5" spans="1:12" ht="14.25" customHeight="1" x14ac:dyDescent="0.25">
      <c r="A5" s="387"/>
      <c r="B5" s="387"/>
      <c r="C5" s="387"/>
      <c r="D5" s="387"/>
      <c r="E5" s="387"/>
      <c r="F5" s="1142" t="s">
        <v>302</v>
      </c>
      <c r="G5" s="1142"/>
      <c r="H5" s="1143"/>
      <c r="I5" s="1143"/>
      <c r="J5" s="1143"/>
      <c r="K5" s="1143"/>
      <c r="L5" s="388"/>
    </row>
    <row r="6" spans="1:12" ht="14.25" customHeight="1" x14ac:dyDescent="0.25">
      <c r="A6" s="387"/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</row>
    <row r="7" spans="1:12" ht="15.75" customHeight="1" x14ac:dyDescent="0.25">
      <c r="A7" s="389"/>
      <c r="B7" s="1140" t="s">
        <v>384</v>
      </c>
      <c r="C7" s="1140"/>
      <c r="D7" s="1140"/>
      <c r="E7" s="1140"/>
      <c r="F7" s="1140"/>
      <c r="G7" s="1140"/>
      <c r="H7" s="1140"/>
      <c r="I7" s="1140"/>
      <c r="J7" s="1140"/>
      <c r="K7" s="1140"/>
      <c r="L7" s="389"/>
    </row>
    <row r="8" spans="1:12" ht="15.75" customHeight="1" x14ac:dyDescent="0.25">
      <c r="A8" s="389"/>
      <c r="B8" s="390"/>
      <c r="C8" s="390"/>
      <c r="D8" s="390"/>
      <c r="E8" s="390"/>
      <c r="F8" s="390"/>
      <c r="G8" s="390"/>
      <c r="H8" s="390"/>
      <c r="I8" s="390"/>
      <c r="J8" s="390"/>
      <c r="K8" s="390"/>
      <c r="L8" s="389"/>
    </row>
    <row r="9" spans="1:12" ht="18" hidden="1" customHeight="1" x14ac:dyDescent="0.25">
      <c r="A9" s="389"/>
      <c r="B9" s="1144"/>
      <c r="C9" s="1144"/>
      <c r="D9" s="1144"/>
      <c r="E9" s="1144"/>
      <c r="F9" s="1144"/>
      <c r="G9" s="1144"/>
      <c r="H9" s="1144"/>
      <c r="I9" s="1144"/>
      <c r="J9" s="1144"/>
      <c r="K9" s="1144"/>
      <c r="L9" s="389"/>
    </row>
    <row r="10" spans="1:12" ht="14.25" hidden="1" customHeight="1" x14ac:dyDescent="0.25">
      <c r="A10" s="387"/>
      <c r="B10" s="387"/>
      <c r="C10" s="387"/>
      <c r="D10" s="387"/>
      <c r="E10" s="387"/>
      <c r="F10" s="387"/>
      <c r="G10" s="387"/>
      <c r="H10" s="387"/>
      <c r="I10" s="387"/>
      <c r="J10" s="387"/>
      <c r="K10" s="387"/>
      <c r="L10" s="387"/>
    </row>
    <row r="11" spans="1:12" ht="18" customHeight="1" x14ac:dyDescent="0.25">
      <c r="A11" s="387"/>
      <c r="B11" s="1130" t="s">
        <v>385</v>
      </c>
      <c r="C11" s="1130"/>
      <c r="D11" s="1130"/>
      <c r="E11" s="1130"/>
      <c r="F11" s="1130"/>
      <c r="G11" s="1130"/>
      <c r="H11" s="1130"/>
      <c r="I11" s="1130"/>
      <c r="J11" s="1130"/>
      <c r="K11" s="1130"/>
      <c r="L11" s="391"/>
    </row>
    <row r="12" spans="1:12" ht="14.25" customHeight="1" x14ac:dyDescent="0.25">
      <c r="A12" s="387"/>
      <c r="B12" s="1145" t="s">
        <v>305</v>
      </c>
      <c r="C12" s="1145"/>
      <c r="D12" s="1145"/>
      <c r="E12" s="1145"/>
      <c r="F12" s="1145"/>
      <c r="G12" s="1145"/>
      <c r="H12" s="1145"/>
      <c r="I12" s="1145"/>
      <c r="J12" s="1145"/>
      <c r="K12" s="1145"/>
      <c r="L12" s="385"/>
    </row>
    <row r="13" spans="1:12" ht="14.25" customHeight="1" x14ac:dyDescent="0.25">
      <c r="A13" s="387"/>
      <c r="B13" s="387"/>
      <c r="C13" s="387"/>
      <c r="D13" s="387"/>
      <c r="E13" s="387"/>
      <c r="F13" s="387"/>
      <c r="G13" s="387"/>
      <c r="H13" s="387"/>
      <c r="I13" s="387"/>
      <c r="J13" s="387"/>
      <c r="K13" s="387"/>
      <c r="L13" s="387"/>
    </row>
    <row r="14" spans="1:12" ht="14.25" customHeight="1" x14ac:dyDescent="0.25">
      <c r="A14" s="1143" t="s">
        <v>386</v>
      </c>
      <c r="B14" s="1143"/>
      <c r="C14" s="1143"/>
      <c r="D14" s="1143"/>
      <c r="E14" s="1143"/>
      <c r="F14" s="1143"/>
      <c r="G14" s="1143"/>
      <c r="H14" s="1143"/>
      <c r="I14" s="1143"/>
      <c r="J14" s="1143"/>
      <c r="K14" s="1143"/>
      <c r="L14" s="1143"/>
    </row>
    <row r="15" spans="1:12" ht="14.25" customHeight="1" x14ac:dyDescent="0.25">
      <c r="A15" s="387"/>
      <c r="B15" s="387"/>
      <c r="C15" s="387"/>
      <c r="D15" s="387"/>
      <c r="E15" s="387"/>
      <c r="F15" s="387"/>
      <c r="G15" s="387"/>
      <c r="H15" s="387"/>
      <c r="I15" s="387"/>
      <c r="J15" s="387"/>
      <c r="K15" s="387"/>
      <c r="L15" s="387"/>
    </row>
    <row r="16" spans="1:12" ht="14.25" customHeight="1" x14ac:dyDescent="0.25">
      <c r="A16" s="387"/>
      <c r="B16" s="387"/>
      <c r="C16" s="387"/>
      <c r="D16" s="387"/>
      <c r="E16" s="387"/>
      <c r="F16" s="387"/>
      <c r="G16" s="387"/>
      <c r="H16" s="387"/>
      <c r="I16" s="387"/>
      <c r="J16" s="387"/>
      <c r="K16" s="387"/>
      <c r="L16" s="387"/>
    </row>
    <row r="17" spans="1:12" ht="14.25" customHeight="1" x14ac:dyDescent="0.25">
      <c r="A17" s="387"/>
      <c r="B17" s="387"/>
      <c r="C17" s="387"/>
      <c r="D17" s="387"/>
      <c r="E17" s="392"/>
      <c r="F17" s="392"/>
      <c r="G17" s="1146" t="s">
        <v>307</v>
      </c>
      <c r="H17" s="1146"/>
      <c r="I17" s="1146" t="s">
        <v>308</v>
      </c>
      <c r="J17" s="1146"/>
      <c r="K17" s="387"/>
      <c r="L17" s="387"/>
    </row>
    <row r="18" spans="1:12" ht="15" customHeight="1" x14ac:dyDescent="0.25">
      <c r="A18" s="387"/>
      <c r="B18" s="387"/>
      <c r="C18" s="1134" t="s">
        <v>246</v>
      </c>
      <c r="D18" s="1134"/>
      <c r="E18" s="1134"/>
      <c r="F18" s="1134"/>
      <c r="G18" s="1138">
        <v>1293.3599999999999</v>
      </c>
      <c r="H18" s="1138"/>
      <c r="I18" s="1138">
        <v>11570.55</v>
      </c>
      <c r="J18" s="1138"/>
      <c r="K18" s="1139" t="s">
        <v>84</v>
      </c>
      <c r="L18" s="1139"/>
    </row>
    <row r="19" spans="1:12" ht="14.25" customHeight="1" x14ac:dyDescent="0.25">
      <c r="A19" s="387"/>
      <c r="B19" s="387"/>
      <c r="C19" s="1126" t="s">
        <v>309</v>
      </c>
      <c r="D19" s="1126"/>
      <c r="E19" s="1126"/>
      <c r="F19" s="1126"/>
      <c r="G19" s="1138">
        <v>1162.72</v>
      </c>
      <c r="H19" s="1138"/>
      <c r="I19" s="1138">
        <v>10308.52</v>
      </c>
      <c r="J19" s="1138"/>
      <c r="K19" s="1139" t="s">
        <v>84</v>
      </c>
      <c r="L19" s="1139"/>
    </row>
    <row r="20" spans="1:12" ht="14.25" customHeight="1" x14ac:dyDescent="0.25">
      <c r="A20" s="387"/>
      <c r="B20" s="387"/>
      <c r="C20" s="1126" t="s">
        <v>310</v>
      </c>
      <c r="D20" s="1126"/>
      <c r="E20" s="1126"/>
      <c r="F20" s="1126"/>
      <c r="G20" s="1138">
        <v>130.63999999999999</v>
      </c>
      <c r="H20" s="1138"/>
      <c r="I20" s="1138">
        <v>1262.03</v>
      </c>
      <c r="J20" s="1138"/>
      <c r="K20" s="1139" t="s">
        <v>84</v>
      </c>
      <c r="L20" s="1139"/>
    </row>
    <row r="21" spans="1:12" ht="14.25" customHeight="1" x14ac:dyDescent="0.25">
      <c r="A21" s="387"/>
      <c r="B21" s="387"/>
      <c r="C21" s="1126" t="s">
        <v>311</v>
      </c>
      <c r="D21" s="1126"/>
      <c r="E21" s="1126"/>
      <c r="F21" s="1126"/>
      <c r="G21" s="1138">
        <v>0</v>
      </c>
      <c r="H21" s="1138"/>
      <c r="I21" s="1138">
        <v>0</v>
      </c>
      <c r="J21" s="1138"/>
      <c r="K21" s="1139" t="s">
        <v>84</v>
      </c>
      <c r="L21" s="1139"/>
    </row>
    <row r="22" spans="1:12" ht="14.25" customHeight="1" x14ac:dyDescent="0.25">
      <c r="A22" s="387"/>
      <c r="B22" s="387"/>
      <c r="C22" s="1126" t="s">
        <v>312</v>
      </c>
      <c r="D22" s="1126"/>
      <c r="E22" s="1126"/>
      <c r="F22" s="1126"/>
      <c r="G22" s="1138">
        <v>0</v>
      </c>
      <c r="H22" s="1138"/>
      <c r="I22" s="1138">
        <v>0</v>
      </c>
      <c r="J22" s="1138"/>
      <c r="K22" s="1139" t="s">
        <v>84</v>
      </c>
      <c r="L22" s="1139"/>
    </row>
    <row r="23" spans="1:12" ht="15" customHeight="1" x14ac:dyDescent="0.25">
      <c r="A23" s="387"/>
      <c r="B23" s="387"/>
      <c r="C23" s="1134" t="s">
        <v>313</v>
      </c>
      <c r="D23" s="1134"/>
      <c r="E23" s="1134"/>
      <c r="F23" s="1134"/>
      <c r="G23" s="1138">
        <v>3497.37</v>
      </c>
      <c r="H23" s="1138"/>
      <c r="I23" s="1138">
        <v>3497.37</v>
      </c>
      <c r="J23" s="1138"/>
      <c r="K23" s="1139" t="s">
        <v>314</v>
      </c>
      <c r="L23" s="1139"/>
    </row>
    <row r="24" spans="1:12" ht="15" customHeight="1" x14ac:dyDescent="0.25">
      <c r="A24" s="387"/>
      <c r="B24" s="387"/>
      <c r="C24" s="1134" t="s">
        <v>250</v>
      </c>
      <c r="D24" s="1134"/>
      <c r="E24" s="1134"/>
      <c r="F24" s="1134"/>
      <c r="G24" s="1138">
        <v>41.26</v>
      </c>
      <c r="H24" s="1138"/>
      <c r="I24" s="1138">
        <v>1734.73939</v>
      </c>
      <c r="J24" s="1138"/>
      <c r="K24" s="1139" t="s">
        <v>84</v>
      </c>
      <c r="L24" s="1139"/>
    </row>
    <row r="25" spans="1:12" ht="14.25" hidden="1" customHeight="1" x14ac:dyDescent="0.25">
      <c r="A25" s="387"/>
      <c r="B25" s="387"/>
      <c r="C25" s="1126" t="s">
        <v>254</v>
      </c>
      <c r="D25" s="1126"/>
      <c r="E25" s="1126"/>
      <c r="F25" s="1126"/>
      <c r="G25" s="1138"/>
      <c r="H25" s="1138"/>
      <c r="I25" s="1138"/>
      <c r="J25" s="1138"/>
      <c r="K25" s="393" t="s">
        <v>84</v>
      </c>
      <c r="L25" s="387"/>
    </row>
    <row r="26" spans="1:12" ht="15" customHeight="1" x14ac:dyDescent="0.25">
      <c r="A26" s="387"/>
      <c r="B26" s="387"/>
      <c r="C26" s="394"/>
      <c r="D26" s="394"/>
      <c r="E26" s="394"/>
      <c r="F26" s="395"/>
      <c r="G26" s="396"/>
      <c r="H26" s="396"/>
      <c r="I26" s="396"/>
      <c r="J26" s="396"/>
      <c r="K26" s="396"/>
      <c r="L26" s="396"/>
    </row>
    <row r="27" spans="1:12" ht="15" hidden="1" customHeight="1" x14ac:dyDescent="0.25">
      <c r="A27" s="395" t="s">
        <v>315</v>
      </c>
      <c r="B27" s="387"/>
      <c r="C27" s="387"/>
      <c r="D27" s="397"/>
      <c r="E27" s="387"/>
      <c r="F27" s="387"/>
      <c r="G27" s="398"/>
      <c r="H27" s="398"/>
      <c r="I27" s="399"/>
      <c r="J27" s="398"/>
      <c r="K27" s="398"/>
      <c r="L27" s="398"/>
    </row>
    <row r="28" spans="1:12" ht="15" hidden="1" customHeight="1" x14ac:dyDescent="0.25">
      <c r="A28" s="395" t="s">
        <v>316</v>
      </c>
      <c r="B28" s="387"/>
      <c r="C28" s="387"/>
      <c r="D28" s="397"/>
      <c r="E28" s="387"/>
      <c r="F28" s="387"/>
      <c r="G28" s="398"/>
      <c r="H28" s="398"/>
      <c r="I28" s="399"/>
      <c r="J28" s="398"/>
      <c r="K28" s="398"/>
      <c r="L28" s="398"/>
    </row>
    <row r="29" spans="1:12" ht="15" hidden="1" customHeight="1" x14ac:dyDescent="0.25">
      <c r="A29" s="387"/>
      <c r="B29" s="387"/>
      <c r="C29" s="400"/>
      <c r="D29" s="400"/>
      <c r="E29" s="400"/>
      <c r="F29" s="400"/>
      <c r="G29" s="398"/>
      <c r="H29" s="398"/>
      <c r="I29" s="399"/>
      <c r="J29" s="398"/>
      <c r="K29" s="398"/>
      <c r="L29" s="398"/>
    </row>
    <row r="30" spans="1:12" ht="14.25" customHeight="1" x14ac:dyDescent="0.25">
      <c r="A30" s="1147" t="s">
        <v>317</v>
      </c>
      <c r="B30" s="1147"/>
      <c r="C30" s="1147"/>
      <c r="D30" s="1147"/>
      <c r="E30" s="1147"/>
      <c r="F30" s="1147"/>
      <c r="G30" s="1147"/>
      <c r="H30" s="1147"/>
      <c r="I30" s="1147"/>
      <c r="J30" s="1147"/>
      <c r="K30" s="1147"/>
      <c r="L30" s="1147"/>
    </row>
    <row r="31" spans="1:12" ht="57" customHeight="1" x14ac:dyDescent="0.25">
      <c r="A31" s="401" t="s">
        <v>5</v>
      </c>
      <c r="B31" s="401" t="s">
        <v>257</v>
      </c>
      <c r="C31" s="401" t="s">
        <v>258</v>
      </c>
      <c r="D31" s="401" t="s">
        <v>259</v>
      </c>
      <c r="E31" s="401" t="s">
        <v>318</v>
      </c>
      <c r="F31" s="401" t="s">
        <v>319</v>
      </c>
      <c r="G31" s="401" t="s">
        <v>320</v>
      </c>
      <c r="H31" s="401" t="s">
        <v>321</v>
      </c>
      <c r="I31" s="401" t="s">
        <v>322</v>
      </c>
      <c r="J31" s="401" t="s">
        <v>323</v>
      </c>
      <c r="K31" s="401" t="s">
        <v>324</v>
      </c>
      <c r="L31" s="401" t="s">
        <v>325</v>
      </c>
    </row>
    <row r="32" spans="1:12" ht="14.25" customHeight="1" x14ac:dyDescent="0.25">
      <c r="A32" s="402">
        <v>1</v>
      </c>
      <c r="B32" s="402">
        <v>2</v>
      </c>
      <c r="C32" s="402">
        <v>3</v>
      </c>
      <c r="D32" s="402">
        <v>4</v>
      </c>
      <c r="E32" s="402">
        <v>5</v>
      </c>
      <c r="F32" s="402">
        <v>6</v>
      </c>
      <c r="G32" s="402">
        <v>7</v>
      </c>
      <c r="H32" s="402">
        <v>8</v>
      </c>
      <c r="I32" s="402">
        <v>9</v>
      </c>
      <c r="J32" s="402">
        <v>10</v>
      </c>
      <c r="K32" s="402">
        <v>11</v>
      </c>
      <c r="L32" s="403">
        <v>12</v>
      </c>
    </row>
    <row r="34" spans="1:12" ht="16.5" customHeight="1" x14ac:dyDescent="0.25">
      <c r="A34" s="1122" t="s">
        <v>326</v>
      </c>
      <c r="B34" s="1122"/>
      <c r="C34" s="1122"/>
      <c r="D34" s="1122"/>
      <c r="E34" s="1122"/>
      <c r="F34" s="1122"/>
      <c r="G34" s="1122"/>
      <c r="H34" s="1122"/>
      <c r="I34" s="1122"/>
      <c r="J34" s="1122"/>
      <c r="K34" s="1122"/>
      <c r="L34" s="1122"/>
    </row>
    <row r="36" spans="1:12" ht="16.5" customHeight="1" x14ac:dyDescent="0.25">
      <c r="A36" s="1122" t="s">
        <v>387</v>
      </c>
      <c r="B36" s="1122"/>
      <c r="C36" s="1122"/>
      <c r="D36" s="1122"/>
      <c r="E36" s="1122"/>
      <c r="F36" s="1122"/>
      <c r="G36" s="1122"/>
      <c r="H36" s="1122"/>
      <c r="I36" s="1122"/>
      <c r="J36" s="1122"/>
      <c r="K36" s="1122"/>
      <c r="L36" s="1122"/>
    </row>
    <row r="37" spans="1:12" ht="42.75" customHeight="1" x14ac:dyDescent="0.25">
      <c r="A37" s="425">
        <v>1</v>
      </c>
      <c r="B37" s="425" t="s">
        <v>388</v>
      </c>
      <c r="C37" s="425" t="s">
        <v>389</v>
      </c>
      <c r="D37" s="409" t="s">
        <v>390</v>
      </c>
      <c r="E37" s="400">
        <v>0.6</v>
      </c>
      <c r="F37" s="410">
        <v>1201.2</v>
      </c>
      <c r="G37" s="411"/>
      <c r="H37" s="410"/>
      <c r="I37" s="411" t="s">
        <v>388</v>
      </c>
      <c r="J37" s="411"/>
      <c r="K37" s="410"/>
      <c r="L37" s="412"/>
    </row>
    <row r="38" spans="1:12" x14ac:dyDescent="0.25">
      <c r="C38" s="404" t="s">
        <v>391</v>
      </c>
    </row>
    <row r="39" spans="1:12" ht="14.25" customHeight="1" x14ac:dyDescent="0.25">
      <c r="A39" s="425"/>
      <c r="B39" s="425"/>
      <c r="C39" s="425" t="s">
        <v>333</v>
      </c>
      <c r="D39" s="409"/>
      <c r="E39" s="400"/>
      <c r="F39" s="410">
        <v>1201.2</v>
      </c>
      <c r="G39" s="411"/>
      <c r="H39" s="410">
        <v>720.72</v>
      </c>
      <c r="I39" s="411"/>
      <c r="J39" s="411">
        <v>42.04</v>
      </c>
      <c r="K39" s="410">
        <v>30299.07</v>
      </c>
      <c r="L39" s="412"/>
    </row>
    <row r="40" spans="1:12" ht="14.25" customHeight="1" x14ac:dyDescent="0.25">
      <c r="A40" s="425"/>
      <c r="B40" s="425"/>
      <c r="C40" s="425" t="s">
        <v>337</v>
      </c>
      <c r="D40" s="409" t="s">
        <v>276</v>
      </c>
      <c r="E40" s="400">
        <v>80</v>
      </c>
      <c r="F40" s="427"/>
      <c r="G40" s="411"/>
      <c r="H40" s="410">
        <v>576.58000000000004</v>
      </c>
      <c r="I40" s="413"/>
      <c r="J40" s="408">
        <v>80</v>
      </c>
      <c r="K40" s="410">
        <v>24239.26</v>
      </c>
      <c r="L40" s="412"/>
    </row>
    <row r="41" spans="1:12" ht="14.25" customHeight="1" x14ac:dyDescent="0.25">
      <c r="A41" s="425"/>
      <c r="B41" s="425"/>
      <c r="C41" s="425" t="s">
        <v>338</v>
      </c>
      <c r="D41" s="409" t="s">
        <v>276</v>
      </c>
      <c r="E41" s="400">
        <v>45</v>
      </c>
      <c r="F41" s="427"/>
      <c r="G41" s="411"/>
      <c r="H41" s="410">
        <v>324.32</v>
      </c>
      <c r="I41" s="413"/>
      <c r="J41" s="408">
        <v>45</v>
      </c>
      <c r="K41" s="410">
        <v>13634.58</v>
      </c>
      <c r="L41" s="412"/>
    </row>
    <row r="42" spans="1:12" ht="14.25" customHeight="1" x14ac:dyDescent="0.25">
      <c r="A42" s="426"/>
      <c r="B42" s="426"/>
      <c r="C42" s="426" t="s">
        <v>251</v>
      </c>
      <c r="D42" s="414" t="s">
        <v>280</v>
      </c>
      <c r="E42" s="415">
        <v>154</v>
      </c>
      <c r="F42" s="416"/>
      <c r="G42" s="417"/>
      <c r="H42" s="416"/>
      <c r="I42" s="417"/>
      <c r="J42" s="417"/>
      <c r="K42" s="416"/>
      <c r="L42" s="418">
        <v>92.4</v>
      </c>
    </row>
    <row r="43" spans="1:12" ht="15" customHeight="1" x14ac:dyDescent="0.25">
      <c r="G43" s="1136">
        <v>1621.62</v>
      </c>
      <c r="H43" s="1136"/>
      <c r="J43" s="1136">
        <v>68172.91</v>
      </c>
      <c r="K43" s="1136"/>
      <c r="L43" s="419">
        <v>92.4</v>
      </c>
    </row>
    <row r="44" spans="1:12" ht="28.5" customHeight="1" x14ac:dyDescent="0.25">
      <c r="A44" s="425"/>
      <c r="B44" s="425" t="s">
        <v>392</v>
      </c>
      <c r="C44" s="425" t="s">
        <v>393</v>
      </c>
      <c r="D44" s="409" t="s">
        <v>390</v>
      </c>
      <c r="E44" s="400">
        <v>0.6</v>
      </c>
      <c r="F44" s="410">
        <v>663.75</v>
      </c>
      <c r="G44" s="411"/>
      <c r="H44" s="410"/>
      <c r="I44" s="411" t="s">
        <v>392</v>
      </c>
      <c r="J44" s="411"/>
      <c r="K44" s="410"/>
      <c r="L44" s="412"/>
    </row>
    <row r="45" spans="1:12" x14ac:dyDescent="0.25">
      <c r="C45" s="404" t="s">
        <v>391</v>
      </c>
    </row>
    <row r="46" spans="1:12" ht="14.25" customHeight="1" x14ac:dyDescent="0.25">
      <c r="A46" s="425"/>
      <c r="B46" s="425"/>
      <c r="C46" s="425" t="s">
        <v>333</v>
      </c>
      <c r="D46" s="409"/>
      <c r="E46" s="400"/>
      <c r="F46" s="410">
        <v>663.75</v>
      </c>
      <c r="G46" s="411"/>
      <c r="H46" s="410">
        <v>398.25</v>
      </c>
      <c r="I46" s="411"/>
      <c r="J46" s="411">
        <v>42.04</v>
      </c>
      <c r="K46" s="410">
        <v>16742.43</v>
      </c>
      <c r="L46" s="412"/>
    </row>
    <row r="47" spans="1:12" ht="14.25" customHeight="1" x14ac:dyDescent="0.25">
      <c r="A47" s="425"/>
      <c r="B47" s="425"/>
      <c r="C47" s="425" t="s">
        <v>337</v>
      </c>
      <c r="D47" s="409" t="s">
        <v>276</v>
      </c>
      <c r="E47" s="400">
        <v>80</v>
      </c>
      <c r="F47" s="427"/>
      <c r="G47" s="411"/>
      <c r="H47" s="410">
        <v>318.60000000000002</v>
      </c>
      <c r="I47" s="413"/>
      <c r="J47" s="408">
        <v>80</v>
      </c>
      <c r="K47" s="410">
        <v>13393.94</v>
      </c>
      <c r="L47" s="412"/>
    </row>
    <row r="48" spans="1:12" ht="14.25" customHeight="1" x14ac:dyDescent="0.25">
      <c r="A48" s="425"/>
      <c r="B48" s="425"/>
      <c r="C48" s="425" t="s">
        <v>338</v>
      </c>
      <c r="D48" s="409" t="s">
        <v>276</v>
      </c>
      <c r="E48" s="400">
        <v>45</v>
      </c>
      <c r="F48" s="427"/>
      <c r="G48" s="411"/>
      <c r="H48" s="410">
        <v>179.21</v>
      </c>
      <c r="I48" s="413"/>
      <c r="J48" s="408">
        <v>45</v>
      </c>
      <c r="K48" s="410">
        <v>7534.09</v>
      </c>
      <c r="L48" s="412"/>
    </row>
    <row r="49" spans="1:12" ht="14.25" customHeight="1" x14ac:dyDescent="0.25">
      <c r="A49" s="426"/>
      <c r="B49" s="426"/>
      <c r="C49" s="426" t="s">
        <v>251</v>
      </c>
      <c r="D49" s="414" t="s">
        <v>280</v>
      </c>
      <c r="E49" s="415">
        <v>88.5</v>
      </c>
      <c r="F49" s="416"/>
      <c r="G49" s="417"/>
      <c r="H49" s="416"/>
      <c r="I49" s="417"/>
      <c r="J49" s="417"/>
      <c r="K49" s="416"/>
      <c r="L49" s="418">
        <v>53.1</v>
      </c>
    </row>
    <row r="50" spans="1:12" ht="15" customHeight="1" x14ac:dyDescent="0.25">
      <c r="G50" s="1136">
        <v>896.06</v>
      </c>
      <c r="H50" s="1136"/>
      <c r="J50" s="1136">
        <v>37670.46</v>
      </c>
      <c r="K50" s="1136"/>
      <c r="L50" s="419">
        <v>53.1</v>
      </c>
    </row>
    <row r="51" spans="1:12" ht="42.75" customHeight="1" x14ac:dyDescent="0.25">
      <c r="A51" s="425"/>
      <c r="B51" s="425" t="s">
        <v>394</v>
      </c>
      <c r="C51" s="425" t="s">
        <v>395</v>
      </c>
      <c r="D51" s="409" t="s">
        <v>396</v>
      </c>
      <c r="E51" s="400">
        <v>1</v>
      </c>
      <c r="F51" s="410">
        <v>300.72000000000003</v>
      </c>
      <c r="G51" s="411"/>
      <c r="H51" s="410"/>
      <c r="I51" s="411" t="s">
        <v>394</v>
      </c>
      <c r="J51" s="411"/>
      <c r="K51" s="410"/>
      <c r="L51" s="412"/>
    </row>
    <row r="52" spans="1:12" ht="14.25" customHeight="1" x14ac:dyDescent="0.25">
      <c r="A52" s="425"/>
      <c r="B52" s="425"/>
      <c r="C52" s="425" t="s">
        <v>333</v>
      </c>
      <c r="D52" s="409"/>
      <c r="E52" s="400"/>
      <c r="F52" s="410">
        <v>2.6</v>
      </c>
      <c r="G52" s="411"/>
      <c r="H52" s="410">
        <v>2.6</v>
      </c>
      <c r="I52" s="411"/>
      <c r="J52" s="411">
        <v>42.04</v>
      </c>
      <c r="K52" s="410">
        <v>109.3</v>
      </c>
      <c r="L52" s="412"/>
    </row>
    <row r="53" spans="1:12" ht="14.25" customHeight="1" x14ac:dyDescent="0.25">
      <c r="A53" s="425"/>
      <c r="B53" s="425"/>
      <c r="C53" s="425" t="s">
        <v>334</v>
      </c>
      <c r="D53" s="409"/>
      <c r="E53" s="400"/>
      <c r="F53" s="410">
        <v>298.12</v>
      </c>
      <c r="G53" s="411"/>
      <c r="H53" s="410">
        <v>298.12</v>
      </c>
      <c r="I53" s="411"/>
      <c r="J53" s="411">
        <v>4.4000000000000004</v>
      </c>
      <c r="K53" s="410">
        <v>1311.73</v>
      </c>
      <c r="L53" s="412"/>
    </row>
    <row r="54" spans="1:12" ht="14.25" customHeight="1" x14ac:dyDescent="0.25">
      <c r="A54" s="425"/>
      <c r="B54" s="425"/>
      <c r="C54" s="425" t="s">
        <v>335</v>
      </c>
      <c r="D54" s="409"/>
      <c r="E54" s="400"/>
      <c r="F54" s="410">
        <v>3.78</v>
      </c>
      <c r="G54" s="411"/>
      <c r="H54" s="420">
        <v>3.78</v>
      </c>
      <c r="I54" s="411"/>
      <c r="J54" s="411">
        <v>42.04</v>
      </c>
      <c r="K54" s="420">
        <v>158.91</v>
      </c>
      <c r="L54" s="412"/>
    </row>
    <row r="55" spans="1:12" ht="14.25" customHeight="1" x14ac:dyDescent="0.25">
      <c r="A55" s="425"/>
      <c r="B55" s="425"/>
      <c r="C55" s="425" t="s">
        <v>337</v>
      </c>
      <c r="D55" s="409" t="s">
        <v>276</v>
      </c>
      <c r="E55" s="400">
        <v>112</v>
      </c>
      <c r="F55" s="427"/>
      <c r="G55" s="411"/>
      <c r="H55" s="410">
        <v>7.15</v>
      </c>
      <c r="I55" s="413"/>
      <c r="J55" s="408">
        <v>112</v>
      </c>
      <c r="K55" s="410">
        <v>300.39999999999998</v>
      </c>
      <c r="L55" s="412"/>
    </row>
    <row r="56" spans="1:12" ht="14.25" customHeight="1" x14ac:dyDescent="0.25">
      <c r="A56" s="425"/>
      <c r="B56" s="425"/>
      <c r="C56" s="425" t="s">
        <v>338</v>
      </c>
      <c r="D56" s="409" t="s">
        <v>276</v>
      </c>
      <c r="E56" s="400">
        <v>51</v>
      </c>
      <c r="F56" s="427"/>
      <c r="G56" s="411"/>
      <c r="H56" s="410">
        <v>3.25</v>
      </c>
      <c r="I56" s="413"/>
      <c r="J56" s="408">
        <v>51</v>
      </c>
      <c r="K56" s="410">
        <v>136.79</v>
      </c>
      <c r="L56" s="412"/>
    </row>
    <row r="57" spans="1:12" ht="14.25" customHeight="1" x14ac:dyDescent="0.25">
      <c r="A57" s="426"/>
      <c r="B57" s="426"/>
      <c r="C57" s="426" t="s">
        <v>251</v>
      </c>
      <c r="D57" s="414" t="s">
        <v>280</v>
      </c>
      <c r="E57" s="415">
        <v>0.27</v>
      </c>
      <c r="F57" s="416"/>
      <c r="G57" s="417"/>
      <c r="H57" s="416"/>
      <c r="I57" s="417"/>
      <c r="J57" s="417"/>
      <c r="K57" s="416"/>
      <c r="L57" s="418">
        <v>0.27</v>
      </c>
    </row>
    <row r="58" spans="1:12" ht="15" customHeight="1" x14ac:dyDescent="0.25">
      <c r="G58" s="1136">
        <v>311.12</v>
      </c>
      <c r="H58" s="1136"/>
      <c r="J58" s="1136">
        <v>1858.22</v>
      </c>
      <c r="K58" s="1136"/>
      <c r="L58" s="419">
        <v>0.27</v>
      </c>
    </row>
    <row r="59" spans="1:12" ht="99.75" customHeight="1" x14ac:dyDescent="0.25">
      <c r="A59" s="425"/>
      <c r="B59" s="425" t="s">
        <v>397</v>
      </c>
      <c r="C59" s="425" t="s">
        <v>398</v>
      </c>
      <c r="D59" s="409" t="s">
        <v>399</v>
      </c>
      <c r="E59" s="400">
        <v>1000</v>
      </c>
      <c r="F59" s="410">
        <v>817.04</v>
      </c>
      <c r="G59" s="411"/>
      <c r="H59" s="410"/>
      <c r="I59" s="411" t="s">
        <v>397</v>
      </c>
      <c r="J59" s="411"/>
      <c r="K59" s="410"/>
      <c r="L59" s="412"/>
    </row>
    <row r="60" spans="1:12" ht="14.25" customHeight="1" x14ac:dyDescent="0.25">
      <c r="A60" s="425"/>
      <c r="B60" s="425"/>
      <c r="C60" s="425" t="s">
        <v>333</v>
      </c>
      <c r="D60" s="409"/>
      <c r="E60" s="400"/>
      <c r="F60" s="410">
        <v>14.06</v>
      </c>
      <c r="G60" s="411"/>
      <c r="H60" s="410">
        <v>14060</v>
      </c>
      <c r="I60" s="411"/>
      <c r="J60" s="411">
        <v>42.04</v>
      </c>
      <c r="K60" s="410">
        <v>591082.4</v>
      </c>
      <c r="L60" s="412"/>
    </row>
    <row r="61" spans="1:12" ht="14.25" customHeight="1" x14ac:dyDescent="0.25">
      <c r="A61" s="425"/>
      <c r="B61" s="425"/>
      <c r="C61" s="425" t="s">
        <v>334</v>
      </c>
      <c r="D61" s="409"/>
      <c r="E61" s="400"/>
      <c r="F61" s="410">
        <v>799.76</v>
      </c>
      <c r="G61" s="411"/>
      <c r="H61" s="410">
        <v>799760</v>
      </c>
      <c r="I61" s="411"/>
      <c r="J61" s="411">
        <v>5.34</v>
      </c>
      <c r="K61" s="410">
        <v>4270718.4000000004</v>
      </c>
      <c r="L61" s="412"/>
    </row>
    <row r="62" spans="1:12" ht="14.25" customHeight="1" x14ac:dyDescent="0.25">
      <c r="A62" s="425"/>
      <c r="B62" s="425"/>
      <c r="C62" s="425" t="s">
        <v>335</v>
      </c>
      <c r="D62" s="409"/>
      <c r="E62" s="400"/>
      <c r="F62" s="410">
        <v>20.64</v>
      </c>
      <c r="G62" s="411"/>
      <c r="H62" s="420">
        <v>20640</v>
      </c>
      <c r="I62" s="411"/>
      <c r="J62" s="411">
        <v>42.04</v>
      </c>
      <c r="K62" s="420">
        <v>867705.6</v>
      </c>
      <c r="L62" s="412"/>
    </row>
    <row r="63" spans="1:12" ht="14.25" customHeight="1" x14ac:dyDescent="0.25">
      <c r="A63" s="425"/>
      <c r="B63" s="425"/>
      <c r="C63" s="425" t="s">
        <v>336</v>
      </c>
      <c r="D63" s="409"/>
      <c r="E63" s="400"/>
      <c r="F63" s="410">
        <v>3.22</v>
      </c>
      <c r="G63" s="411"/>
      <c r="H63" s="410">
        <v>3220</v>
      </c>
      <c r="I63" s="411"/>
      <c r="J63" s="411">
        <v>19.45</v>
      </c>
      <c r="K63" s="410">
        <v>62629</v>
      </c>
      <c r="L63" s="412"/>
    </row>
    <row r="64" spans="1:12" ht="14.25" customHeight="1" x14ac:dyDescent="0.25">
      <c r="A64" s="425"/>
      <c r="B64" s="425"/>
      <c r="C64" s="425" t="s">
        <v>337</v>
      </c>
      <c r="D64" s="409" t="s">
        <v>276</v>
      </c>
      <c r="E64" s="400">
        <v>112</v>
      </c>
      <c r="F64" s="427"/>
      <c r="G64" s="411"/>
      <c r="H64" s="410">
        <v>38864</v>
      </c>
      <c r="I64" s="413"/>
      <c r="J64" s="408">
        <v>112</v>
      </c>
      <c r="K64" s="410">
        <v>1633842.56</v>
      </c>
      <c r="L64" s="412"/>
    </row>
    <row r="65" spans="1:12" ht="14.25" customHeight="1" x14ac:dyDescent="0.25">
      <c r="A65" s="425"/>
      <c r="B65" s="425"/>
      <c r="C65" s="425" t="s">
        <v>338</v>
      </c>
      <c r="D65" s="409" t="s">
        <v>276</v>
      </c>
      <c r="E65" s="400">
        <v>51</v>
      </c>
      <c r="F65" s="427"/>
      <c r="G65" s="411"/>
      <c r="H65" s="410">
        <v>17697</v>
      </c>
      <c r="I65" s="413"/>
      <c r="J65" s="408">
        <v>51</v>
      </c>
      <c r="K65" s="410">
        <v>743981.88</v>
      </c>
      <c r="L65" s="412"/>
    </row>
    <row r="66" spans="1:12" ht="14.25" customHeight="1" x14ac:dyDescent="0.25">
      <c r="A66" s="425"/>
      <c r="B66" s="425"/>
      <c r="C66" s="425" t="s">
        <v>251</v>
      </c>
      <c r="D66" s="409" t="s">
        <v>280</v>
      </c>
      <c r="E66" s="400">
        <v>1.32</v>
      </c>
      <c r="F66" s="410"/>
      <c r="G66" s="411"/>
      <c r="H66" s="410"/>
      <c r="I66" s="411"/>
      <c r="J66" s="411"/>
      <c r="K66" s="410"/>
      <c r="L66" s="421">
        <v>1320</v>
      </c>
    </row>
    <row r="67" spans="1:12" ht="28.5" customHeight="1" x14ac:dyDescent="0.25">
      <c r="A67" s="425"/>
      <c r="B67" s="425" t="s">
        <v>400</v>
      </c>
      <c r="C67" s="425" t="s">
        <v>401</v>
      </c>
      <c r="D67" s="409" t="s">
        <v>402</v>
      </c>
      <c r="E67" s="400">
        <v>0.79310000000000003</v>
      </c>
      <c r="F67" s="410">
        <v>30691.33</v>
      </c>
      <c r="G67" s="422" t="s">
        <v>403</v>
      </c>
      <c r="H67" s="410">
        <v>24341.29</v>
      </c>
      <c r="I67" s="411"/>
      <c r="J67" s="411">
        <v>10.85</v>
      </c>
      <c r="K67" s="410">
        <v>264103.03999999998</v>
      </c>
      <c r="L67" s="412"/>
    </row>
    <row r="68" spans="1:12" ht="14.25" customHeight="1" x14ac:dyDescent="0.25">
      <c r="A68" s="426"/>
      <c r="B68" s="426" t="s">
        <v>404</v>
      </c>
      <c r="C68" s="426" t="s">
        <v>405</v>
      </c>
      <c r="D68" s="414" t="s">
        <v>402</v>
      </c>
      <c r="E68" s="415">
        <v>15.631</v>
      </c>
      <c r="F68" s="416">
        <v>926.6</v>
      </c>
      <c r="G68" s="423" t="s">
        <v>403</v>
      </c>
      <c r="H68" s="416">
        <v>14483.68</v>
      </c>
      <c r="I68" s="417"/>
      <c r="J68" s="417">
        <v>20.12</v>
      </c>
      <c r="K68" s="416">
        <v>291411.73</v>
      </c>
      <c r="L68" s="424"/>
    </row>
    <row r="69" spans="1:12" ht="15" customHeight="1" x14ac:dyDescent="0.25">
      <c r="G69" s="1136">
        <v>912425.97</v>
      </c>
      <c r="H69" s="1136"/>
      <c r="J69" s="1136">
        <v>7857769.0099999998</v>
      </c>
      <c r="K69" s="1136"/>
      <c r="L69" s="419">
        <v>1320</v>
      </c>
    </row>
    <row r="70" spans="1:12" ht="42.75" customHeight="1" x14ac:dyDescent="0.25">
      <c r="A70" s="426"/>
      <c r="B70" s="426" t="s">
        <v>406</v>
      </c>
      <c r="C70" s="426" t="s">
        <v>407</v>
      </c>
      <c r="D70" s="414" t="s">
        <v>408</v>
      </c>
      <c r="E70" s="415">
        <v>2040</v>
      </c>
      <c r="F70" s="416">
        <v>113.2</v>
      </c>
      <c r="G70" s="417"/>
      <c r="H70" s="416">
        <v>230928</v>
      </c>
      <c r="I70" s="417"/>
      <c r="J70" s="417">
        <v>8.18</v>
      </c>
      <c r="K70" s="416">
        <v>1888991.04</v>
      </c>
      <c r="L70" s="424"/>
    </row>
    <row r="71" spans="1:12" ht="15" customHeight="1" x14ac:dyDescent="0.25">
      <c r="G71" s="1136">
        <v>230928</v>
      </c>
      <c r="H71" s="1136"/>
      <c r="J71" s="1136">
        <v>1888991.04</v>
      </c>
      <c r="K71" s="1136"/>
      <c r="L71" s="419">
        <v>0</v>
      </c>
    </row>
    <row r="72" spans="1:12" ht="57" customHeight="1" x14ac:dyDescent="0.25">
      <c r="A72" s="425"/>
      <c r="B72" s="425" t="s">
        <v>409</v>
      </c>
      <c r="C72" s="425" t="s">
        <v>410</v>
      </c>
      <c r="D72" s="409" t="s">
        <v>411</v>
      </c>
      <c r="E72" s="400">
        <v>167</v>
      </c>
      <c r="F72" s="410">
        <v>41.38</v>
      </c>
      <c r="G72" s="411"/>
      <c r="H72" s="410"/>
      <c r="I72" s="411" t="s">
        <v>409</v>
      </c>
      <c r="J72" s="411"/>
      <c r="K72" s="410"/>
      <c r="L72" s="412"/>
    </row>
    <row r="73" spans="1:12" ht="14.25" customHeight="1" x14ac:dyDescent="0.25">
      <c r="A73" s="425"/>
      <c r="B73" s="425"/>
      <c r="C73" s="425" t="s">
        <v>333</v>
      </c>
      <c r="D73" s="409"/>
      <c r="E73" s="400"/>
      <c r="F73" s="410">
        <v>18.41</v>
      </c>
      <c r="G73" s="411"/>
      <c r="H73" s="410">
        <v>3074.47</v>
      </c>
      <c r="I73" s="411"/>
      <c r="J73" s="411">
        <v>42.04</v>
      </c>
      <c r="K73" s="410">
        <v>129250.72</v>
      </c>
      <c r="L73" s="412"/>
    </row>
    <row r="74" spans="1:12" ht="14.25" customHeight="1" x14ac:dyDescent="0.25">
      <c r="A74" s="425"/>
      <c r="B74" s="425"/>
      <c r="C74" s="425" t="s">
        <v>334</v>
      </c>
      <c r="D74" s="409"/>
      <c r="E74" s="400"/>
      <c r="F74" s="410">
        <v>22.97</v>
      </c>
      <c r="G74" s="411"/>
      <c r="H74" s="410">
        <v>3835.99</v>
      </c>
      <c r="I74" s="411"/>
      <c r="J74" s="411">
        <v>6.36</v>
      </c>
      <c r="K74" s="410">
        <v>24396.9</v>
      </c>
      <c r="L74" s="412"/>
    </row>
    <row r="75" spans="1:12" ht="14.25" customHeight="1" x14ac:dyDescent="0.25">
      <c r="A75" s="425"/>
      <c r="B75" s="425"/>
      <c r="C75" s="425" t="s">
        <v>337</v>
      </c>
      <c r="D75" s="409" t="s">
        <v>276</v>
      </c>
      <c r="E75" s="400">
        <v>130</v>
      </c>
      <c r="F75" s="427"/>
      <c r="G75" s="411"/>
      <c r="H75" s="410">
        <v>3996.81</v>
      </c>
      <c r="I75" s="413"/>
      <c r="J75" s="408">
        <v>130</v>
      </c>
      <c r="K75" s="410">
        <v>168025.94</v>
      </c>
      <c r="L75" s="412"/>
    </row>
    <row r="76" spans="1:12" ht="14.25" customHeight="1" x14ac:dyDescent="0.25">
      <c r="A76" s="425"/>
      <c r="B76" s="425"/>
      <c r="C76" s="425" t="s">
        <v>338</v>
      </c>
      <c r="D76" s="409" t="s">
        <v>276</v>
      </c>
      <c r="E76" s="400">
        <v>89</v>
      </c>
      <c r="F76" s="427"/>
      <c r="G76" s="411"/>
      <c r="H76" s="410">
        <v>2736.28</v>
      </c>
      <c r="I76" s="413"/>
      <c r="J76" s="408">
        <v>89</v>
      </c>
      <c r="K76" s="410">
        <v>115033.14</v>
      </c>
      <c r="L76" s="412"/>
    </row>
    <row r="77" spans="1:12" ht="14.25" customHeight="1" x14ac:dyDescent="0.25">
      <c r="A77" s="426"/>
      <c r="B77" s="426"/>
      <c r="C77" s="426" t="s">
        <v>251</v>
      </c>
      <c r="D77" s="414" t="s">
        <v>280</v>
      </c>
      <c r="E77" s="415">
        <v>1.66</v>
      </c>
      <c r="F77" s="416"/>
      <c r="G77" s="417"/>
      <c r="H77" s="416"/>
      <c r="I77" s="417"/>
      <c r="J77" s="417"/>
      <c r="K77" s="416"/>
      <c r="L77" s="418">
        <v>277.22000000000003</v>
      </c>
    </row>
    <row r="78" spans="1:12" ht="15" customHeight="1" x14ac:dyDescent="0.25">
      <c r="G78" s="1136">
        <v>13643.55</v>
      </c>
      <c r="H78" s="1136"/>
      <c r="J78" s="1136">
        <v>436706.7</v>
      </c>
      <c r="K78" s="1136"/>
      <c r="L78" s="419">
        <v>277.22000000000003</v>
      </c>
    </row>
    <row r="79" spans="1:12" ht="42.75" customHeight="1" x14ac:dyDescent="0.25">
      <c r="A79" s="425"/>
      <c r="B79" s="425" t="s">
        <v>412</v>
      </c>
      <c r="C79" s="425" t="s">
        <v>413</v>
      </c>
      <c r="D79" s="409" t="s">
        <v>396</v>
      </c>
      <c r="E79" s="400">
        <v>10</v>
      </c>
      <c r="F79" s="410">
        <v>279.33</v>
      </c>
      <c r="G79" s="411"/>
      <c r="H79" s="410"/>
      <c r="I79" s="411" t="s">
        <v>412</v>
      </c>
      <c r="J79" s="411"/>
      <c r="K79" s="410"/>
      <c r="L79" s="412"/>
    </row>
    <row r="80" spans="1:12" ht="14.25" customHeight="1" x14ac:dyDescent="0.25">
      <c r="A80" s="425"/>
      <c r="B80" s="425"/>
      <c r="C80" s="425" t="s">
        <v>333</v>
      </c>
      <c r="D80" s="409"/>
      <c r="E80" s="400"/>
      <c r="F80" s="410">
        <v>2.5</v>
      </c>
      <c r="G80" s="411"/>
      <c r="H80" s="410">
        <v>25</v>
      </c>
      <c r="I80" s="411"/>
      <c r="J80" s="411">
        <v>42.04</v>
      </c>
      <c r="K80" s="410">
        <v>1051</v>
      </c>
      <c r="L80" s="412"/>
    </row>
    <row r="81" spans="1:12" ht="14.25" customHeight="1" x14ac:dyDescent="0.25">
      <c r="A81" s="425"/>
      <c r="B81" s="425"/>
      <c r="C81" s="425" t="s">
        <v>334</v>
      </c>
      <c r="D81" s="409"/>
      <c r="E81" s="400"/>
      <c r="F81" s="410">
        <v>276.83</v>
      </c>
      <c r="G81" s="411"/>
      <c r="H81" s="410">
        <v>2768.3</v>
      </c>
      <c r="I81" s="411"/>
      <c r="J81" s="411">
        <v>4.4000000000000004</v>
      </c>
      <c r="K81" s="410">
        <v>12180.52</v>
      </c>
      <c r="L81" s="412"/>
    </row>
    <row r="82" spans="1:12" ht="14.25" customHeight="1" x14ac:dyDescent="0.25">
      <c r="A82" s="425"/>
      <c r="B82" s="425"/>
      <c r="C82" s="425" t="s">
        <v>335</v>
      </c>
      <c r="D82" s="409"/>
      <c r="E82" s="400"/>
      <c r="F82" s="410">
        <v>3.51</v>
      </c>
      <c r="G82" s="411"/>
      <c r="H82" s="420">
        <v>35.1</v>
      </c>
      <c r="I82" s="411"/>
      <c r="J82" s="411">
        <v>42.04</v>
      </c>
      <c r="K82" s="420">
        <v>1475.6</v>
      </c>
      <c r="L82" s="412"/>
    </row>
    <row r="83" spans="1:12" ht="14.25" customHeight="1" x14ac:dyDescent="0.25">
      <c r="A83" s="425"/>
      <c r="B83" s="425"/>
      <c r="C83" s="425" t="s">
        <v>337</v>
      </c>
      <c r="D83" s="409" t="s">
        <v>276</v>
      </c>
      <c r="E83" s="400">
        <v>112</v>
      </c>
      <c r="F83" s="427"/>
      <c r="G83" s="411"/>
      <c r="H83" s="410">
        <v>67.31</v>
      </c>
      <c r="I83" s="413"/>
      <c r="J83" s="408">
        <v>112</v>
      </c>
      <c r="K83" s="410">
        <v>2829.79</v>
      </c>
      <c r="L83" s="412"/>
    </row>
    <row r="84" spans="1:12" ht="14.25" customHeight="1" x14ac:dyDescent="0.25">
      <c r="A84" s="425"/>
      <c r="B84" s="425"/>
      <c r="C84" s="425" t="s">
        <v>338</v>
      </c>
      <c r="D84" s="409" t="s">
        <v>276</v>
      </c>
      <c r="E84" s="400">
        <v>51</v>
      </c>
      <c r="F84" s="427"/>
      <c r="G84" s="411"/>
      <c r="H84" s="410">
        <v>30.65</v>
      </c>
      <c r="I84" s="413"/>
      <c r="J84" s="408">
        <v>51</v>
      </c>
      <c r="K84" s="410">
        <v>1288.57</v>
      </c>
      <c r="L84" s="412"/>
    </row>
    <row r="85" spans="1:12" ht="14.25" customHeight="1" x14ac:dyDescent="0.25">
      <c r="A85" s="426"/>
      <c r="B85" s="426"/>
      <c r="C85" s="426" t="s">
        <v>251</v>
      </c>
      <c r="D85" s="414" t="s">
        <v>280</v>
      </c>
      <c r="E85" s="415">
        <v>0.26</v>
      </c>
      <c r="F85" s="416"/>
      <c r="G85" s="417"/>
      <c r="H85" s="416"/>
      <c r="I85" s="417"/>
      <c r="J85" s="417"/>
      <c r="K85" s="416"/>
      <c r="L85" s="418">
        <v>2.6</v>
      </c>
    </row>
    <row r="86" spans="1:12" ht="15" customHeight="1" x14ac:dyDescent="0.25">
      <c r="G86" s="1136">
        <v>2891.26</v>
      </c>
      <c r="H86" s="1136"/>
      <c r="J86" s="1136">
        <v>17349.88</v>
      </c>
      <c r="K86" s="1136"/>
      <c r="L86" s="419">
        <v>2.6</v>
      </c>
    </row>
    <row r="87" spans="1:12" ht="28.5" customHeight="1" x14ac:dyDescent="0.25">
      <c r="A87" s="425"/>
      <c r="B87" s="425" t="s">
        <v>414</v>
      </c>
      <c r="C87" s="425" t="s">
        <v>415</v>
      </c>
      <c r="D87" s="409" t="s">
        <v>416</v>
      </c>
      <c r="E87" s="400">
        <v>10</v>
      </c>
      <c r="F87" s="410">
        <v>138.57</v>
      </c>
      <c r="G87" s="411"/>
      <c r="H87" s="410"/>
      <c r="I87" s="411" t="s">
        <v>414</v>
      </c>
      <c r="J87" s="411"/>
      <c r="K87" s="410"/>
      <c r="L87" s="412"/>
    </row>
    <row r="88" spans="1:12" ht="14.25" customHeight="1" x14ac:dyDescent="0.25">
      <c r="A88" s="425"/>
      <c r="B88" s="425"/>
      <c r="C88" s="425" t="s">
        <v>333</v>
      </c>
      <c r="D88" s="409"/>
      <c r="E88" s="400"/>
      <c r="F88" s="410">
        <v>5.1100000000000003</v>
      </c>
      <c r="G88" s="411"/>
      <c r="H88" s="410">
        <v>51.1</v>
      </c>
      <c r="I88" s="411"/>
      <c r="J88" s="411">
        <v>42.04</v>
      </c>
      <c r="K88" s="410">
        <v>2148.2399999999998</v>
      </c>
      <c r="L88" s="412"/>
    </row>
    <row r="89" spans="1:12" ht="14.25" customHeight="1" x14ac:dyDescent="0.25">
      <c r="A89" s="425"/>
      <c r="B89" s="425"/>
      <c r="C89" s="425" t="s">
        <v>336</v>
      </c>
      <c r="D89" s="409"/>
      <c r="E89" s="400"/>
      <c r="F89" s="410">
        <v>133.46</v>
      </c>
      <c r="G89" s="411"/>
      <c r="H89" s="410">
        <v>1334.6</v>
      </c>
      <c r="I89" s="411"/>
      <c r="J89" s="411">
        <v>2.95</v>
      </c>
      <c r="K89" s="410">
        <v>3937.07</v>
      </c>
      <c r="L89" s="412"/>
    </row>
    <row r="90" spans="1:12" ht="14.25" customHeight="1" x14ac:dyDescent="0.25">
      <c r="A90" s="425"/>
      <c r="B90" s="425"/>
      <c r="C90" s="425" t="s">
        <v>337</v>
      </c>
      <c r="D90" s="409" t="s">
        <v>276</v>
      </c>
      <c r="E90" s="400">
        <v>100</v>
      </c>
      <c r="F90" s="427"/>
      <c r="G90" s="411"/>
      <c r="H90" s="410">
        <v>51.1</v>
      </c>
      <c r="I90" s="413"/>
      <c r="J90" s="408">
        <v>100</v>
      </c>
      <c r="K90" s="410">
        <v>2148.2399999999998</v>
      </c>
      <c r="L90" s="412"/>
    </row>
    <row r="91" spans="1:12" ht="14.25" customHeight="1" x14ac:dyDescent="0.25">
      <c r="A91" s="425"/>
      <c r="B91" s="425"/>
      <c r="C91" s="425" t="s">
        <v>338</v>
      </c>
      <c r="D91" s="409" t="s">
        <v>276</v>
      </c>
      <c r="E91" s="400">
        <v>65</v>
      </c>
      <c r="F91" s="427"/>
      <c r="G91" s="411"/>
      <c r="H91" s="410">
        <v>33.22</v>
      </c>
      <c r="I91" s="413"/>
      <c r="J91" s="408">
        <v>65</v>
      </c>
      <c r="K91" s="410">
        <v>1396.36</v>
      </c>
      <c r="L91" s="412"/>
    </row>
    <row r="92" spans="1:12" ht="14.25" customHeight="1" x14ac:dyDescent="0.25">
      <c r="A92" s="426"/>
      <c r="B92" s="426"/>
      <c r="C92" s="426" t="s">
        <v>251</v>
      </c>
      <c r="D92" s="414" t="s">
        <v>280</v>
      </c>
      <c r="E92" s="415">
        <v>0.55000000000000004</v>
      </c>
      <c r="F92" s="416"/>
      <c r="G92" s="417"/>
      <c r="H92" s="416"/>
      <c r="I92" s="417"/>
      <c r="J92" s="417"/>
      <c r="K92" s="416"/>
      <c r="L92" s="418">
        <v>5.5</v>
      </c>
    </row>
    <row r="93" spans="1:12" ht="15" customHeight="1" x14ac:dyDescent="0.25">
      <c r="G93" s="1136">
        <v>1470.02</v>
      </c>
      <c r="H93" s="1136"/>
      <c r="J93" s="1136">
        <v>9629.91</v>
      </c>
      <c r="K93" s="1136"/>
      <c r="L93" s="419">
        <v>5.5</v>
      </c>
    </row>
    <row r="94" spans="1:12" ht="28.5" customHeight="1" x14ac:dyDescent="0.25">
      <c r="A94" s="425"/>
      <c r="B94" s="425" t="s">
        <v>417</v>
      </c>
      <c r="C94" s="425" t="s">
        <v>418</v>
      </c>
      <c r="D94" s="409" t="s">
        <v>416</v>
      </c>
      <c r="E94" s="400">
        <v>10</v>
      </c>
      <c r="F94" s="410">
        <v>134.34</v>
      </c>
      <c r="G94" s="411"/>
      <c r="H94" s="410"/>
      <c r="I94" s="411" t="s">
        <v>417</v>
      </c>
      <c r="J94" s="411"/>
      <c r="K94" s="410"/>
      <c r="L94" s="412"/>
    </row>
    <row r="95" spans="1:12" ht="14.25" customHeight="1" x14ac:dyDescent="0.25">
      <c r="A95" s="425"/>
      <c r="B95" s="425"/>
      <c r="C95" s="425" t="s">
        <v>333</v>
      </c>
      <c r="D95" s="409"/>
      <c r="E95" s="400"/>
      <c r="F95" s="410">
        <v>0.96</v>
      </c>
      <c r="G95" s="411"/>
      <c r="H95" s="410">
        <v>9.6</v>
      </c>
      <c r="I95" s="411"/>
      <c r="J95" s="411">
        <v>42.04</v>
      </c>
      <c r="K95" s="410">
        <v>403.58</v>
      </c>
      <c r="L95" s="412"/>
    </row>
    <row r="96" spans="1:12" ht="14.25" customHeight="1" x14ac:dyDescent="0.25">
      <c r="A96" s="425"/>
      <c r="B96" s="425"/>
      <c r="C96" s="425" t="s">
        <v>336</v>
      </c>
      <c r="D96" s="409"/>
      <c r="E96" s="400"/>
      <c r="F96" s="410">
        <v>133.38</v>
      </c>
      <c r="G96" s="411"/>
      <c r="H96" s="410">
        <v>1333.8</v>
      </c>
      <c r="I96" s="411"/>
      <c r="J96" s="411">
        <v>2.92</v>
      </c>
      <c r="K96" s="410">
        <v>3894.7</v>
      </c>
      <c r="L96" s="412"/>
    </row>
    <row r="97" spans="1:12" ht="14.25" customHeight="1" x14ac:dyDescent="0.25">
      <c r="A97" s="425"/>
      <c r="B97" s="425"/>
      <c r="C97" s="425" t="s">
        <v>337</v>
      </c>
      <c r="D97" s="409" t="s">
        <v>276</v>
      </c>
      <c r="E97" s="400">
        <v>100</v>
      </c>
      <c r="F97" s="427"/>
      <c r="G97" s="411"/>
      <c r="H97" s="410">
        <v>9.6</v>
      </c>
      <c r="I97" s="413"/>
      <c r="J97" s="408">
        <v>100</v>
      </c>
      <c r="K97" s="410">
        <v>403.58</v>
      </c>
      <c r="L97" s="412"/>
    </row>
    <row r="98" spans="1:12" ht="14.25" customHeight="1" x14ac:dyDescent="0.25">
      <c r="A98" s="425"/>
      <c r="B98" s="425"/>
      <c r="C98" s="425" t="s">
        <v>338</v>
      </c>
      <c r="D98" s="409" t="s">
        <v>276</v>
      </c>
      <c r="E98" s="400">
        <v>65</v>
      </c>
      <c r="F98" s="427"/>
      <c r="G98" s="411"/>
      <c r="H98" s="410">
        <v>6.24</v>
      </c>
      <c r="I98" s="413"/>
      <c r="J98" s="408">
        <v>65</v>
      </c>
      <c r="K98" s="410">
        <v>262.33</v>
      </c>
      <c r="L98" s="412"/>
    </row>
    <row r="99" spans="1:12" ht="14.25" customHeight="1" x14ac:dyDescent="0.25">
      <c r="A99" s="426"/>
      <c r="B99" s="426"/>
      <c r="C99" s="426" t="s">
        <v>251</v>
      </c>
      <c r="D99" s="414" t="s">
        <v>280</v>
      </c>
      <c r="E99" s="415">
        <v>0.1</v>
      </c>
      <c r="F99" s="416"/>
      <c r="G99" s="417"/>
      <c r="H99" s="416"/>
      <c r="I99" s="417"/>
      <c r="J99" s="417"/>
      <c r="K99" s="416"/>
      <c r="L99" s="418">
        <v>1</v>
      </c>
    </row>
    <row r="100" spans="1:12" ht="15" customHeight="1" x14ac:dyDescent="0.25">
      <c r="G100" s="1136">
        <v>1359.24</v>
      </c>
      <c r="H100" s="1136"/>
      <c r="J100" s="1136">
        <v>4964.1899999999996</v>
      </c>
      <c r="K100" s="1136"/>
      <c r="L100" s="419">
        <v>1</v>
      </c>
    </row>
    <row r="102" spans="1:12" ht="15" customHeight="1" x14ac:dyDescent="0.25">
      <c r="A102" s="1135" t="s">
        <v>419</v>
      </c>
      <c r="B102" s="1135"/>
      <c r="C102" s="1135"/>
      <c r="D102" s="1135"/>
      <c r="E102" s="1135"/>
      <c r="F102" s="1135"/>
      <c r="G102" s="1133">
        <v>1165546.8400000001</v>
      </c>
      <c r="H102" s="1133"/>
      <c r="I102" s="407"/>
      <c r="J102" s="1133">
        <v>10323112.32</v>
      </c>
      <c r="K102" s="1133"/>
      <c r="L102" s="419">
        <v>1752.09</v>
      </c>
    </row>
    <row r="106" spans="1:12" ht="16.5" customHeight="1" x14ac:dyDescent="0.25">
      <c r="A106" s="1122" t="s">
        <v>420</v>
      </c>
      <c r="B106" s="1122"/>
      <c r="C106" s="1122"/>
      <c r="D106" s="1122"/>
      <c r="E106" s="1122"/>
      <c r="F106" s="1122"/>
      <c r="G106" s="1122"/>
      <c r="H106" s="1122"/>
      <c r="I106" s="1122"/>
      <c r="J106" s="1122"/>
      <c r="K106" s="1122"/>
      <c r="L106" s="1122"/>
    </row>
    <row r="107" spans="1:12" ht="42.75" customHeight="1" x14ac:dyDescent="0.25">
      <c r="A107" s="425">
        <v>1</v>
      </c>
      <c r="B107" s="425" t="s">
        <v>421</v>
      </c>
      <c r="C107" s="425" t="s">
        <v>422</v>
      </c>
      <c r="D107" s="409" t="s">
        <v>423</v>
      </c>
      <c r="E107" s="400">
        <v>10</v>
      </c>
      <c r="F107" s="410">
        <v>353.91</v>
      </c>
      <c r="G107" s="411"/>
      <c r="H107" s="410"/>
      <c r="I107" s="411" t="s">
        <v>421</v>
      </c>
      <c r="J107" s="411"/>
      <c r="K107" s="410"/>
      <c r="L107" s="412"/>
    </row>
    <row r="108" spans="1:12" x14ac:dyDescent="0.25">
      <c r="C108" s="404" t="s">
        <v>424</v>
      </c>
    </row>
    <row r="109" spans="1:12" ht="14.25" customHeight="1" x14ac:dyDescent="0.25">
      <c r="A109" s="425"/>
      <c r="B109" s="425"/>
      <c r="C109" s="425" t="s">
        <v>333</v>
      </c>
      <c r="D109" s="409"/>
      <c r="E109" s="400"/>
      <c r="F109" s="410">
        <v>221.64</v>
      </c>
      <c r="G109" s="411"/>
      <c r="H109" s="410">
        <v>2216.4</v>
      </c>
      <c r="I109" s="411"/>
      <c r="J109" s="411">
        <v>42.04</v>
      </c>
      <c r="K109" s="410">
        <v>93177.46</v>
      </c>
      <c r="L109" s="412"/>
    </row>
    <row r="110" spans="1:12" ht="14.25" customHeight="1" x14ac:dyDescent="0.25">
      <c r="A110" s="425"/>
      <c r="B110" s="425"/>
      <c r="C110" s="425" t="s">
        <v>334</v>
      </c>
      <c r="D110" s="409"/>
      <c r="E110" s="400"/>
      <c r="F110" s="410">
        <v>92.01</v>
      </c>
      <c r="G110" s="411"/>
      <c r="H110" s="410">
        <v>920.1</v>
      </c>
      <c r="I110" s="411"/>
      <c r="J110" s="411">
        <v>11.44</v>
      </c>
      <c r="K110" s="410">
        <v>10525.94</v>
      </c>
      <c r="L110" s="412"/>
    </row>
    <row r="111" spans="1:12" ht="14.25" customHeight="1" x14ac:dyDescent="0.25">
      <c r="A111" s="425"/>
      <c r="B111" s="425"/>
      <c r="C111" s="425" t="s">
        <v>335</v>
      </c>
      <c r="D111" s="409"/>
      <c r="E111" s="400"/>
      <c r="F111" s="410">
        <v>2.7</v>
      </c>
      <c r="G111" s="411"/>
      <c r="H111" s="420">
        <v>27</v>
      </c>
      <c r="I111" s="411"/>
      <c r="J111" s="411">
        <v>42.04</v>
      </c>
      <c r="K111" s="420">
        <v>1135.08</v>
      </c>
      <c r="L111" s="412"/>
    </row>
    <row r="112" spans="1:12" ht="14.25" customHeight="1" x14ac:dyDescent="0.25">
      <c r="A112" s="425"/>
      <c r="B112" s="425"/>
      <c r="C112" s="425" t="s">
        <v>336</v>
      </c>
      <c r="D112" s="409"/>
      <c r="E112" s="400"/>
      <c r="F112" s="410">
        <v>40.26</v>
      </c>
      <c r="G112" s="411"/>
      <c r="H112" s="410">
        <v>402.6</v>
      </c>
      <c r="I112" s="411"/>
      <c r="J112" s="411">
        <v>14.08</v>
      </c>
      <c r="K112" s="410">
        <v>5668.61</v>
      </c>
      <c r="L112" s="412"/>
    </row>
    <row r="113" spans="1:12" ht="14.25" customHeight="1" x14ac:dyDescent="0.25">
      <c r="A113" s="425"/>
      <c r="B113" s="425"/>
      <c r="C113" s="425" t="s">
        <v>337</v>
      </c>
      <c r="D113" s="409" t="s">
        <v>276</v>
      </c>
      <c r="E113" s="400">
        <v>95</v>
      </c>
      <c r="F113" s="427"/>
      <c r="G113" s="411"/>
      <c r="H113" s="410">
        <v>2131.23</v>
      </c>
      <c r="I113" s="413"/>
      <c r="J113" s="408">
        <v>95</v>
      </c>
      <c r="K113" s="410">
        <v>89596.91</v>
      </c>
      <c r="L113" s="412"/>
    </row>
    <row r="114" spans="1:12" ht="14.25" customHeight="1" x14ac:dyDescent="0.25">
      <c r="A114" s="425"/>
      <c r="B114" s="425"/>
      <c r="C114" s="425" t="s">
        <v>338</v>
      </c>
      <c r="D114" s="409" t="s">
        <v>276</v>
      </c>
      <c r="E114" s="400">
        <v>65</v>
      </c>
      <c r="F114" s="427"/>
      <c r="G114" s="411"/>
      <c r="H114" s="410">
        <v>1458.21</v>
      </c>
      <c r="I114" s="413"/>
      <c r="J114" s="408">
        <v>65</v>
      </c>
      <c r="K114" s="410">
        <v>61303.15</v>
      </c>
      <c r="L114" s="412"/>
    </row>
    <row r="115" spans="1:12" ht="14.25" customHeight="1" x14ac:dyDescent="0.25">
      <c r="A115" s="426"/>
      <c r="B115" s="426"/>
      <c r="C115" s="426" t="s">
        <v>251</v>
      </c>
      <c r="D115" s="414" t="s">
        <v>280</v>
      </c>
      <c r="E115" s="415">
        <v>23.04</v>
      </c>
      <c r="F115" s="416"/>
      <c r="G115" s="417"/>
      <c r="H115" s="416"/>
      <c r="I115" s="417"/>
      <c r="J115" s="417"/>
      <c r="K115" s="416"/>
      <c r="L115" s="418">
        <v>230.4</v>
      </c>
    </row>
    <row r="116" spans="1:12" ht="15" customHeight="1" x14ac:dyDescent="0.25">
      <c r="G116" s="1136">
        <v>7128.54</v>
      </c>
      <c r="H116" s="1136"/>
      <c r="J116" s="1136">
        <v>260272.07</v>
      </c>
      <c r="K116" s="1136"/>
      <c r="L116" s="419">
        <v>230.4</v>
      </c>
    </row>
    <row r="117" spans="1:12" ht="69.75" customHeight="1" x14ac:dyDescent="0.25">
      <c r="A117" s="426"/>
      <c r="B117" s="426" t="s">
        <v>425</v>
      </c>
      <c r="C117" s="426" t="s">
        <v>426</v>
      </c>
      <c r="D117" s="414" t="s">
        <v>408</v>
      </c>
      <c r="E117" s="415">
        <v>1000</v>
      </c>
      <c r="F117" s="416">
        <v>120.68</v>
      </c>
      <c r="G117" s="417"/>
      <c r="H117" s="416">
        <v>120680</v>
      </c>
      <c r="I117" s="417"/>
      <c r="J117" s="417">
        <v>8.18</v>
      </c>
      <c r="K117" s="416">
        <v>987162.4</v>
      </c>
      <c r="L117" s="424"/>
    </row>
    <row r="118" spans="1:12" ht="15" customHeight="1" x14ac:dyDescent="0.25">
      <c r="G118" s="1136">
        <v>120680</v>
      </c>
      <c r="H118" s="1136"/>
      <c r="J118" s="1136">
        <v>987162.4</v>
      </c>
      <c r="K118" s="1136"/>
      <c r="L118" s="419">
        <v>0</v>
      </c>
    </row>
    <row r="120" spans="1:12" ht="15" customHeight="1" x14ac:dyDescent="0.25">
      <c r="A120" s="1135" t="s">
        <v>427</v>
      </c>
      <c r="B120" s="1135"/>
      <c r="C120" s="1135"/>
      <c r="D120" s="1135"/>
      <c r="E120" s="1135"/>
      <c r="F120" s="1135"/>
      <c r="G120" s="1133">
        <v>127808.54</v>
      </c>
      <c r="H120" s="1133"/>
      <c r="I120" s="407"/>
      <c r="J120" s="1133">
        <v>1247434.47</v>
      </c>
      <c r="K120" s="1133"/>
      <c r="L120" s="419">
        <v>230.4</v>
      </c>
    </row>
    <row r="124" spans="1:12" ht="15" customHeight="1" x14ac:dyDescent="0.25">
      <c r="A124" s="1135" t="s">
        <v>374</v>
      </c>
      <c r="B124" s="1135"/>
      <c r="C124" s="1135"/>
      <c r="D124" s="1135"/>
      <c r="E124" s="1135"/>
      <c r="F124" s="1135"/>
      <c r="G124" s="1133">
        <v>1293355.3799999999</v>
      </c>
      <c r="H124" s="1133"/>
      <c r="I124" s="407"/>
      <c r="J124" s="1133">
        <v>11570546.789999999</v>
      </c>
      <c r="K124" s="1133"/>
      <c r="L124" s="419">
        <v>1982.49</v>
      </c>
    </row>
    <row r="128" spans="1:12" ht="15" customHeight="1" x14ac:dyDescent="0.25">
      <c r="A128" s="1135" t="s">
        <v>428</v>
      </c>
      <c r="B128" s="1135"/>
      <c r="C128" s="1135"/>
      <c r="D128" s="1135"/>
      <c r="E128" s="1135"/>
      <c r="F128" s="1135"/>
      <c r="G128" s="1133">
        <v>1293355.3799999999</v>
      </c>
      <c r="H128" s="1133"/>
      <c r="I128" s="407"/>
      <c r="J128" s="1133">
        <v>11570546.789999999</v>
      </c>
      <c r="K128" s="1133"/>
      <c r="L128" s="419">
        <v>1982.49</v>
      </c>
    </row>
    <row r="130" spans="1:12" ht="14.25" customHeight="1" x14ac:dyDescent="0.25">
      <c r="C130" s="1143" t="s">
        <v>219</v>
      </c>
      <c r="D130" s="1143"/>
      <c r="E130" s="1143"/>
      <c r="F130" s="1143"/>
      <c r="G130" s="1143"/>
      <c r="H130" s="1143"/>
      <c r="I130" s="1143"/>
      <c r="J130" s="1138">
        <v>11570546.789999999</v>
      </c>
      <c r="K130" s="1138"/>
    </row>
    <row r="131" spans="1:12" ht="14.25" customHeight="1" x14ac:dyDescent="0.25">
      <c r="C131" s="1143" t="s">
        <v>377</v>
      </c>
      <c r="D131" s="1143"/>
      <c r="E131" s="1143"/>
      <c r="F131" s="1143"/>
      <c r="G131" s="1143"/>
      <c r="H131" s="1143"/>
      <c r="I131" s="1143"/>
      <c r="J131" s="1138">
        <v>11570546.789999999</v>
      </c>
      <c r="K131" s="1138"/>
    </row>
    <row r="132" spans="1:12" ht="14.25" customHeight="1" x14ac:dyDescent="0.25">
      <c r="C132" s="1143" t="s">
        <v>217</v>
      </c>
      <c r="D132" s="1143"/>
      <c r="E132" s="1143"/>
      <c r="F132" s="1143"/>
      <c r="G132" s="1143"/>
      <c r="H132" s="1143"/>
      <c r="I132" s="1143"/>
      <c r="J132" s="1138"/>
      <c r="K132" s="1138"/>
    </row>
    <row r="133" spans="1:12" ht="14.25" customHeight="1" x14ac:dyDescent="0.25">
      <c r="C133" s="1143" t="s">
        <v>429</v>
      </c>
      <c r="D133" s="1143"/>
      <c r="E133" s="1143"/>
      <c r="F133" s="1143"/>
      <c r="G133" s="1143"/>
      <c r="H133" s="1143"/>
      <c r="I133" s="1143"/>
      <c r="J133" s="1138"/>
      <c r="K133" s="1138"/>
    </row>
    <row r="136" spans="1:12" ht="14.25" hidden="1" customHeight="1" x14ac:dyDescent="0.25">
      <c r="A136" s="406" t="s">
        <v>379</v>
      </c>
      <c r="B136" s="406"/>
      <c r="C136" s="400" t="s">
        <v>380</v>
      </c>
      <c r="D136" s="405"/>
      <c r="E136" s="405"/>
      <c r="F136" s="405"/>
      <c r="G136" s="405"/>
      <c r="H136" s="405"/>
      <c r="I136" s="387"/>
      <c r="J136" s="400"/>
      <c r="K136" s="387"/>
      <c r="L136" s="387"/>
    </row>
    <row r="137" spans="1:12" ht="14.25" hidden="1" customHeight="1" x14ac:dyDescent="0.25">
      <c r="A137" s="387"/>
      <c r="B137" s="387"/>
      <c r="C137" s="400"/>
      <c r="D137" s="1148" t="s">
        <v>381</v>
      </c>
      <c r="E137" s="1148"/>
      <c r="F137" s="1148"/>
      <c r="G137" s="1148"/>
      <c r="H137" s="1148"/>
      <c r="I137" s="387"/>
      <c r="J137" s="400"/>
      <c r="K137" s="387"/>
      <c r="L137" s="387"/>
    </row>
    <row r="138" spans="1:12" ht="14.25" hidden="1" customHeight="1" x14ac:dyDescent="0.25">
      <c r="A138" s="387"/>
      <c r="B138" s="387"/>
      <c r="C138" s="400"/>
      <c r="D138" s="387"/>
      <c r="E138" s="387"/>
      <c r="F138" s="387"/>
      <c r="G138" s="387"/>
      <c r="H138" s="387"/>
      <c r="I138" s="387"/>
      <c r="J138" s="400"/>
      <c r="K138" s="387"/>
      <c r="L138" s="387"/>
    </row>
    <row r="139" spans="1:12" ht="14.25" customHeight="1" x14ac:dyDescent="0.25">
      <c r="A139" s="406" t="s">
        <v>379</v>
      </c>
      <c r="B139" s="406"/>
      <c r="C139" s="400" t="s">
        <v>382</v>
      </c>
      <c r="D139" s="405" t="s">
        <v>299</v>
      </c>
      <c r="E139" s="405"/>
      <c r="F139" s="405"/>
      <c r="G139" s="405"/>
      <c r="H139" s="405"/>
      <c r="I139" s="387" t="s">
        <v>299</v>
      </c>
      <c r="J139" s="400"/>
      <c r="K139" s="387"/>
      <c r="L139" s="387"/>
    </row>
    <row r="140" spans="1:12" ht="14.25" customHeight="1" x14ac:dyDescent="0.25">
      <c r="A140" s="387"/>
      <c r="B140" s="387"/>
      <c r="C140" s="387"/>
      <c r="D140" s="1148" t="s">
        <v>381</v>
      </c>
      <c r="E140" s="1148"/>
      <c r="F140" s="1148"/>
      <c r="G140" s="1148"/>
      <c r="H140" s="1148"/>
      <c r="I140" s="387"/>
      <c r="J140" s="387"/>
      <c r="K140" s="387"/>
      <c r="L140" s="387"/>
    </row>
    <row r="141" spans="1:12" ht="14.25" customHeight="1" x14ac:dyDescent="0.25">
      <c r="A141" s="387"/>
      <c r="B141" s="387"/>
      <c r="C141" s="387"/>
      <c r="D141" s="387"/>
      <c r="E141" s="387"/>
      <c r="F141" s="387"/>
      <c r="G141" s="387"/>
      <c r="H141" s="387"/>
      <c r="I141" s="387"/>
      <c r="J141" s="387"/>
      <c r="K141" s="387"/>
      <c r="L141" s="387"/>
    </row>
    <row r="142" spans="1:12" ht="14.25" customHeight="1" x14ac:dyDescent="0.25">
      <c r="A142" s="387"/>
      <c r="B142" s="387"/>
      <c r="C142" s="400" t="s">
        <v>383</v>
      </c>
      <c r="D142" s="405" t="s">
        <v>299</v>
      </c>
      <c r="E142" s="405"/>
      <c r="F142" s="405"/>
      <c r="G142" s="405"/>
      <c r="H142" s="405"/>
      <c r="I142" s="387" t="s">
        <v>299</v>
      </c>
      <c r="J142" s="400"/>
      <c r="K142" s="387"/>
      <c r="L142" s="387"/>
    </row>
    <row r="143" spans="1:12" ht="14.25" customHeight="1" x14ac:dyDescent="0.25">
      <c r="A143" s="387"/>
      <c r="B143" s="387"/>
      <c r="C143" s="387"/>
      <c r="D143" s="1148" t="s">
        <v>381</v>
      </c>
      <c r="E143" s="1148"/>
      <c r="F143" s="1148"/>
      <c r="G143" s="1148"/>
      <c r="H143" s="1148"/>
      <c r="I143" s="387"/>
      <c r="J143" s="387"/>
      <c r="K143" s="387"/>
      <c r="L143" s="387"/>
    </row>
  </sheetData>
  <sheetProtection formatCells="0" formatColumns="0" formatRows="0" insertColumns="0" insertRows="0" insertHyperlinks="0" deleteColumns="0" deleteRows="0" sort="0" autoFilter="0" pivotTables="0"/>
  <mergeCells count="91">
    <mergeCell ref="C18:F18"/>
    <mergeCell ref="G18:H18"/>
    <mergeCell ref="I18:J18"/>
    <mergeCell ref="K18:L18"/>
    <mergeCell ref="B2:K2"/>
    <mergeCell ref="B3:K3"/>
    <mergeCell ref="F5:G5"/>
    <mergeCell ref="H5:K5"/>
    <mergeCell ref="B7:K7"/>
    <mergeCell ref="B9:K9"/>
    <mergeCell ref="B11:K11"/>
    <mergeCell ref="B12:K12"/>
    <mergeCell ref="A14:L14"/>
    <mergeCell ref="G17:H17"/>
    <mergeCell ref="I17:J17"/>
    <mergeCell ref="C19:F19"/>
    <mergeCell ref="G19:H19"/>
    <mergeCell ref="I19:J19"/>
    <mergeCell ref="K19:L19"/>
    <mergeCell ref="C20:F20"/>
    <mergeCell ref="G20:H20"/>
    <mergeCell ref="I20:J20"/>
    <mergeCell ref="K20:L20"/>
    <mergeCell ref="C21:F21"/>
    <mergeCell ref="G21:H21"/>
    <mergeCell ref="I21:J21"/>
    <mergeCell ref="K21:L21"/>
    <mergeCell ref="C22:F22"/>
    <mergeCell ref="G22:H22"/>
    <mergeCell ref="I22:J22"/>
    <mergeCell ref="K22:L22"/>
    <mergeCell ref="C23:F23"/>
    <mergeCell ref="G23:H23"/>
    <mergeCell ref="I23:J23"/>
    <mergeCell ref="K23:L23"/>
    <mergeCell ref="C24:F24"/>
    <mergeCell ref="G24:H24"/>
    <mergeCell ref="I24:J24"/>
    <mergeCell ref="K24:L24"/>
    <mergeCell ref="C25:F25"/>
    <mergeCell ref="G25:H25"/>
    <mergeCell ref="I25:J25"/>
    <mergeCell ref="A30:L30"/>
    <mergeCell ref="C130:I130"/>
    <mergeCell ref="J130:K130"/>
    <mergeCell ref="J100:K100"/>
    <mergeCell ref="G100:H100"/>
    <mergeCell ref="J93:K93"/>
    <mergeCell ref="G93:H93"/>
    <mergeCell ref="A36:L36"/>
    <mergeCell ref="A34:L34"/>
    <mergeCell ref="G128:H128"/>
    <mergeCell ref="J128:K128"/>
    <mergeCell ref="A128:F128"/>
    <mergeCell ref="G124:H124"/>
    <mergeCell ref="D137:H137"/>
    <mergeCell ref="D140:H140"/>
    <mergeCell ref="D143:H143"/>
    <mergeCell ref="A106:L106"/>
    <mergeCell ref="G102:H102"/>
    <mergeCell ref="J102:K102"/>
    <mergeCell ref="A102:F102"/>
    <mergeCell ref="G120:H120"/>
    <mergeCell ref="J120:K120"/>
    <mergeCell ref="A120:F120"/>
    <mergeCell ref="C131:I131"/>
    <mergeCell ref="J131:K131"/>
    <mergeCell ref="C132:I132"/>
    <mergeCell ref="J132:K132"/>
    <mergeCell ref="C133:I133"/>
    <mergeCell ref="J133:K133"/>
    <mergeCell ref="J124:K124"/>
    <mergeCell ref="A124:F124"/>
    <mergeCell ref="J69:K69"/>
    <mergeCell ref="G69:H69"/>
    <mergeCell ref="J58:K58"/>
    <mergeCell ref="G58:H58"/>
    <mergeCell ref="J86:K86"/>
    <mergeCell ref="G86:H86"/>
    <mergeCell ref="J118:K118"/>
    <mergeCell ref="G118:H118"/>
    <mergeCell ref="J116:K116"/>
    <mergeCell ref="G116:H116"/>
    <mergeCell ref="J43:K43"/>
    <mergeCell ref="G43:H43"/>
    <mergeCell ref="J78:K78"/>
    <mergeCell ref="G78:H78"/>
    <mergeCell ref="J71:K71"/>
    <mergeCell ref="G71:H71"/>
    <mergeCell ref="J50:K50"/>
    <mergeCell ref="G50:H50"/>
  </mergeCells>
  <pageMargins left="0.4" right="0.2" top="0.2" bottom="0.4" header="0.2" footer="0.2"/>
  <pageSetup paperSize="9" scale="58" fitToHeight="0" orientation="portrait" r:id="rId1"/>
  <headerFooter>
    <oddHeader>&amp;L&amp;8</oddHead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5"/>
  <sheetViews>
    <sheetView view="pageBreakPreview" zoomScale="70" zoomScaleNormal="65" workbookViewId="0">
      <selection activeCell="M43" sqref="M43"/>
    </sheetView>
  </sheetViews>
  <sheetFormatPr defaultColWidth="11.5703125" defaultRowHeight="15" outlineLevelRow="1" x14ac:dyDescent="0.25"/>
  <cols>
    <col min="1" max="1" width="9.7109375" style="40" customWidth="1"/>
    <col min="2" max="2" width="7.5703125" style="40" customWidth="1"/>
    <col min="3" max="3" width="53.7109375" style="40" customWidth="1"/>
    <col min="4" max="4" width="67.5703125" style="40" customWidth="1"/>
    <col min="5" max="6" width="11" style="40" customWidth="1"/>
    <col min="7" max="7" width="28.42578125" style="40" customWidth="1"/>
    <col min="8" max="8" width="21.140625" style="40" customWidth="1"/>
  </cols>
  <sheetData>
    <row r="2" spans="2:8" ht="69.75" customHeight="1" x14ac:dyDescent="0.25">
      <c r="F2" s="1097" t="s">
        <v>430</v>
      </c>
      <c r="G2" s="1097"/>
      <c r="H2" s="1097"/>
    </row>
    <row r="3" spans="2:8" ht="7.5" customHeight="1" x14ac:dyDescent="0.25"/>
    <row r="4" spans="2:8" ht="23.25" customHeight="1" x14ac:dyDescent="0.25">
      <c r="B4" s="1154" t="s">
        <v>431</v>
      </c>
      <c r="C4" s="1154"/>
      <c r="D4" s="1154"/>
      <c r="E4" s="1154"/>
      <c r="F4" s="1154"/>
      <c r="G4" s="1154"/>
      <c r="H4" s="65" t="s">
        <v>2</v>
      </c>
    </row>
    <row r="5" spans="2:8" ht="69" customHeight="1" x14ac:dyDescent="0.25">
      <c r="B5" s="1101" t="s">
        <v>432</v>
      </c>
      <c r="C5" s="1101"/>
      <c r="D5" s="1101"/>
      <c r="E5" s="1101"/>
      <c r="F5" s="1101"/>
      <c r="G5" s="1101"/>
      <c r="H5" s="1101"/>
    </row>
    <row r="6" spans="2:8" ht="42.75" customHeight="1" x14ac:dyDescent="0.25">
      <c r="B6" s="1155" t="s">
        <v>3</v>
      </c>
      <c r="C6" s="1155"/>
      <c r="D6" s="1155"/>
      <c r="E6" s="1155"/>
      <c r="F6" s="1155"/>
      <c r="G6" s="1155"/>
      <c r="H6" s="1155"/>
    </row>
    <row r="7" spans="2:8" ht="18.75" customHeight="1" x14ac:dyDescent="0.3">
      <c r="B7" s="1150" t="s">
        <v>433</v>
      </c>
      <c r="C7" s="1150"/>
      <c r="D7" s="42" t="s">
        <v>434</v>
      </c>
      <c r="E7" s="41"/>
      <c r="F7" s="41"/>
      <c r="G7" s="41"/>
      <c r="H7" s="41"/>
    </row>
    <row r="8" spans="2:8" ht="18.75" customHeight="1" x14ac:dyDescent="0.3">
      <c r="B8" s="1150" t="s">
        <v>435</v>
      </c>
      <c r="C8" s="1150"/>
      <c r="D8" s="41"/>
      <c r="E8" s="41"/>
      <c r="F8" s="41"/>
      <c r="G8" s="43">
        <v>1400</v>
      </c>
      <c r="H8" s="42" t="s">
        <v>436</v>
      </c>
    </row>
    <row r="9" spans="2:8" ht="6" customHeight="1" x14ac:dyDescent="0.25"/>
    <row r="10" spans="2:8" ht="56.25" customHeight="1" x14ac:dyDescent="0.25">
      <c r="B10" s="44" t="s">
        <v>5</v>
      </c>
      <c r="C10" s="44" t="s">
        <v>437</v>
      </c>
      <c r="D10" s="44" t="s">
        <v>90</v>
      </c>
      <c r="E10" s="44" t="s">
        <v>259</v>
      </c>
      <c r="F10" s="44" t="s">
        <v>438</v>
      </c>
      <c r="G10" s="44" t="s">
        <v>439</v>
      </c>
      <c r="H10" s="44" t="s">
        <v>440</v>
      </c>
    </row>
    <row r="11" spans="2:8" ht="23.25" customHeight="1" x14ac:dyDescent="0.25">
      <c r="B11" s="44"/>
      <c r="C11" s="1151" t="s">
        <v>441</v>
      </c>
      <c r="D11" s="1151"/>
      <c r="E11" s="1151"/>
      <c r="F11" s="1151"/>
      <c r="G11" s="1151"/>
      <c r="H11" s="1151"/>
    </row>
    <row r="12" spans="2:8" ht="23.25" customHeight="1" x14ac:dyDescent="0.25">
      <c r="B12" s="45">
        <v>1</v>
      </c>
      <c r="C12" s="1152"/>
      <c r="D12" s="1152"/>
      <c r="E12" s="46"/>
      <c r="F12" s="45"/>
      <c r="G12" s="46"/>
      <c r="H12" s="45"/>
    </row>
    <row r="13" spans="2:8" ht="107.25" customHeight="1" x14ac:dyDescent="0.25">
      <c r="B13" s="44"/>
      <c r="C13" s="47" t="s">
        <v>442</v>
      </c>
      <c r="D13" s="48" t="s">
        <v>443</v>
      </c>
      <c r="E13" s="49" t="s">
        <v>194</v>
      </c>
      <c r="F13" s="44">
        <v>0.23</v>
      </c>
      <c r="G13" s="49">
        <f>2156.2912988303-110.50129883029</f>
        <v>2045.79</v>
      </c>
      <c r="H13" s="44"/>
    </row>
    <row r="14" spans="2:8" ht="37.5" customHeight="1" x14ac:dyDescent="0.25">
      <c r="B14" s="44"/>
      <c r="C14" s="47" t="s">
        <v>444</v>
      </c>
      <c r="D14" s="47" t="s">
        <v>445</v>
      </c>
      <c r="E14" s="44"/>
      <c r="F14" s="49">
        <v>1</v>
      </c>
      <c r="G14" s="44"/>
      <c r="H14" s="44"/>
    </row>
    <row r="15" spans="2:8" ht="37.5" customHeight="1" x14ac:dyDescent="0.25">
      <c r="B15" s="44"/>
      <c r="C15" s="47" t="s">
        <v>446</v>
      </c>
      <c r="D15" s="47" t="s">
        <v>447</v>
      </c>
      <c r="E15" s="44"/>
      <c r="F15" s="49">
        <v>1</v>
      </c>
      <c r="G15" s="44"/>
      <c r="H15" s="44"/>
    </row>
    <row r="16" spans="2:8" ht="76.5" customHeight="1" x14ac:dyDescent="0.25">
      <c r="B16" s="50"/>
      <c r="C16" s="51" t="s">
        <v>448</v>
      </c>
      <c r="D16" s="51" t="s">
        <v>449</v>
      </c>
      <c r="E16" s="50"/>
      <c r="F16" s="52">
        <v>1</v>
      </c>
      <c r="G16" s="50"/>
      <c r="H16" s="50"/>
    </row>
    <row r="17" spans="2:8" ht="38.25" customHeight="1" x14ac:dyDescent="0.25">
      <c r="B17" s="53"/>
      <c r="C17" s="54" t="s">
        <v>450</v>
      </c>
      <c r="D17" s="53"/>
      <c r="E17" s="53"/>
      <c r="F17" s="53"/>
      <c r="G17" s="53"/>
      <c r="H17" s="55">
        <f>G13*F13*F14*F15*F16</f>
        <v>470.5317</v>
      </c>
    </row>
    <row r="18" spans="2:8" ht="76.5" customHeight="1" x14ac:dyDescent="0.25">
      <c r="B18" s="44"/>
      <c r="C18" s="47" t="s">
        <v>451</v>
      </c>
      <c r="D18" s="47" t="s">
        <v>452</v>
      </c>
      <c r="E18" s="44"/>
      <c r="F18" s="44"/>
      <c r="G18" s="44"/>
      <c r="H18" s="49">
        <f>110.50129883029*F13*F14*F15*F16</f>
        <v>25.415298730966999</v>
      </c>
    </row>
    <row r="19" spans="2:8" ht="39.75" customHeight="1" x14ac:dyDescent="0.25">
      <c r="B19" s="44"/>
      <c r="C19" s="47" t="s">
        <v>453</v>
      </c>
      <c r="D19" s="47"/>
      <c r="E19" s="44"/>
      <c r="F19" s="44"/>
      <c r="G19" s="44"/>
      <c r="H19" s="49">
        <f>H17+H18</f>
        <v>495.94699873096999</v>
      </c>
    </row>
    <row r="20" spans="2:8" ht="23.25" customHeight="1" outlineLevel="1" x14ac:dyDescent="0.25">
      <c r="B20" s="44"/>
      <c r="C20" s="56" t="s">
        <v>454</v>
      </c>
      <c r="D20" s="47"/>
      <c r="E20" s="44"/>
      <c r="F20" s="44"/>
      <c r="G20" s="44"/>
      <c r="H20" s="49"/>
    </row>
    <row r="21" spans="2:8" ht="57" customHeight="1" outlineLevel="1" x14ac:dyDescent="0.25">
      <c r="B21" s="44"/>
      <c r="C21" s="56" t="s">
        <v>377</v>
      </c>
      <c r="D21" s="47" t="s">
        <v>455</v>
      </c>
      <c r="E21" s="44"/>
      <c r="F21" s="44"/>
      <c r="G21" s="44"/>
      <c r="H21" s="49">
        <f>(1636.632+0)*F13*F14*F15*F16</f>
        <v>376.42536000000001</v>
      </c>
    </row>
    <row r="22" spans="2:8" ht="93" customHeight="1" outlineLevel="1" x14ac:dyDescent="0.25">
      <c r="B22" s="44"/>
      <c r="C22" s="56" t="s">
        <v>217</v>
      </c>
      <c r="D22" s="47" t="s">
        <v>456</v>
      </c>
      <c r="E22" s="44"/>
      <c r="F22" s="44"/>
      <c r="G22" s="44"/>
      <c r="H22" s="49">
        <f>0*F13*F14*F15*F16</f>
        <v>0</v>
      </c>
    </row>
    <row r="23" spans="2:8" ht="57.75" customHeight="1" outlineLevel="1" x14ac:dyDescent="0.25">
      <c r="B23" s="44"/>
      <c r="C23" s="56" t="s">
        <v>457</v>
      </c>
      <c r="D23" s="47" t="s">
        <v>458</v>
      </c>
      <c r="E23" s="44"/>
      <c r="F23" s="44"/>
      <c r="G23" s="44"/>
      <c r="H23" s="49">
        <f>40.9158*F13*F14*F15*F16</f>
        <v>9.4106339999999999</v>
      </c>
    </row>
    <row r="24" spans="2:8" ht="73.5" customHeight="1" outlineLevel="1" x14ac:dyDescent="0.25">
      <c r="B24" s="44"/>
      <c r="C24" s="56" t="s">
        <v>459</v>
      </c>
      <c r="D24" s="47" t="s">
        <v>460</v>
      </c>
      <c r="E24" s="44"/>
      <c r="F24" s="44"/>
      <c r="G24" s="44"/>
      <c r="H24" s="49">
        <f>81.601941747573*F13*F14*F15*F16</f>
        <v>18.768446601941999</v>
      </c>
    </row>
    <row r="25" spans="2:8" ht="75.75" customHeight="1" outlineLevel="1" x14ac:dyDescent="0.25">
      <c r="B25" s="44"/>
      <c r="C25" s="56" t="s">
        <v>461</v>
      </c>
      <c r="D25" s="47" t="s">
        <v>462</v>
      </c>
      <c r="E25" s="44"/>
      <c r="F25" s="44"/>
      <c r="G25" s="44"/>
      <c r="H25" s="49">
        <f>H18</f>
        <v>25.415298730966999</v>
      </c>
    </row>
    <row r="26" spans="2:8" ht="91.5" customHeight="1" outlineLevel="1" x14ac:dyDescent="0.25">
      <c r="B26" s="44"/>
      <c r="C26" s="56" t="s">
        <v>463</v>
      </c>
      <c r="D26" s="47" t="s">
        <v>464</v>
      </c>
      <c r="E26" s="44"/>
      <c r="F26" s="44"/>
      <c r="G26" s="44"/>
      <c r="H26" s="49">
        <f>40.758481553398*F13*F14*F15*F16</f>
        <v>9.3744507572814992</v>
      </c>
    </row>
    <row r="27" spans="2:8" ht="96.75" customHeight="1" outlineLevel="1" x14ac:dyDescent="0.25">
      <c r="B27" s="44"/>
      <c r="C27" s="56" t="s">
        <v>18</v>
      </c>
      <c r="D27" s="47" t="s">
        <v>465</v>
      </c>
      <c r="E27" s="44"/>
      <c r="F27" s="44"/>
      <c r="G27" s="44"/>
      <c r="H27" s="49">
        <f>186.29566019417*F13*F14*F15*F16</f>
        <v>42.848001844659002</v>
      </c>
    </row>
    <row r="28" spans="2:8" ht="56.25" customHeight="1" outlineLevel="1" x14ac:dyDescent="0.25">
      <c r="B28" s="44"/>
      <c r="C28" s="56" t="s">
        <v>466</v>
      </c>
      <c r="D28" s="47" t="s">
        <v>467</v>
      </c>
      <c r="E28" s="44"/>
      <c r="F28" s="44"/>
      <c r="G28" s="44"/>
      <c r="H28" s="49">
        <f>59.586116504854*F13*F14*F15*F16</f>
        <v>13.704806796115999</v>
      </c>
    </row>
    <row r="29" spans="2:8" ht="23.25" customHeight="1" x14ac:dyDescent="0.25">
      <c r="B29" s="57"/>
      <c r="C29" s="1153"/>
      <c r="D29" s="1153"/>
      <c r="E29" s="58"/>
      <c r="F29" s="57"/>
      <c r="G29" s="58"/>
      <c r="H29" s="57"/>
    </row>
    <row r="30" spans="2:8" ht="23.25" customHeight="1" x14ac:dyDescent="0.25">
      <c r="B30" s="59"/>
      <c r="C30" s="60" t="s">
        <v>468</v>
      </c>
      <c r="D30" s="59"/>
      <c r="E30" s="59"/>
      <c r="F30" s="59"/>
      <c r="G30" s="59"/>
      <c r="H30" s="61">
        <f>H19</f>
        <v>495.94699873096999</v>
      </c>
    </row>
    <row r="31" spans="2:8" ht="23.25" customHeight="1" outlineLevel="1" x14ac:dyDescent="0.25">
      <c r="B31" s="44"/>
      <c r="C31" s="56" t="s">
        <v>454</v>
      </c>
      <c r="D31" s="44"/>
      <c r="E31" s="44"/>
      <c r="F31" s="44"/>
      <c r="G31" s="44"/>
      <c r="H31" s="49"/>
    </row>
    <row r="32" spans="2:8" ht="23.25" customHeight="1" outlineLevel="1" x14ac:dyDescent="0.25">
      <c r="B32" s="44"/>
      <c r="C32" s="56" t="s">
        <v>469</v>
      </c>
      <c r="D32" s="44"/>
      <c r="E32" s="44"/>
      <c r="F32" s="44"/>
      <c r="G32" s="44"/>
      <c r="H32" s="49">
        <f t="shared" ref="H32:H39" si="0">H21</f>
        <v>376.42536000000001</v>
      </c>
    </row>
    <row r="33" spans="2:8" ht="23.25" customHeight="1" outlineLevel="1" x14ac:dyDescent="0.25">
      <c r="B33" s="44"/>
      <c r="C33" s="56" t="s">
        <v>217</v>
      </c>
      <c r="D33" s="44"/>
      <c r="E33" s="44"/>
      <c r="F33" s="44"/>
      <c r="G33" s="44"/>
      <c r="H33" s="49">
        <f t="shared" si="0"/>
        <v>0</v>
      </c>
    </row>
    <row r="34" spans="2:8" ht="23.25" customHeight="1" outlineLevel="1" x14ac:dyDescent="0.25">
      <c r="B34" s="44"/>
      <c r="C34" s="56" t="s">
        <v>457</v>
      </c>
      <c r="D34" s="44"/>
      <c r="E34" s="44"/>
      <c r="F34" s="44"/>
      <c r="G34" s="44"/>
      <c r="H34" s="49">
        <f t="shared" si="0"/>
        <v>9.4106339999999999</v>
      </c>
    </row>
    <row r="35" spans="2:8" ht="23.25" customHeight="1" outlineLevel="1" x14ac:dyDescent="0.25">
      <c r="B35" s="44"/>
      <c r="C35" s="56" t="s">
        <v>459</v>
      </c>
      <c r="D35" s="44"/>
      <c r="E35" s="44"/>
      <c r="F35" s="44"/>
      <c r="G35" s="44"/>
      <c r="H35" s="49">
        <f t="shared" si="0"/>
        <v>18.768446601941999</v>
      </c>
    </row>
    <row r="36" spans="2:8" ht="23.25" customHeight="1" outlineLevel="1" x14ac:dyDescent="0.25">
      <c r="B36" s="44"/>
      <c r="C36" s="56" t="s">
        <v>461</v>
      </c>
      <c r="D36" s="44"/>
      <c r="E36" s="44"/>
      <c r="F36" s="44"/>
      <c r="G36" s="44"/>
      <c r="H36" s="49">
        <f t="shared" si="0"/>
        <v>25.415298730966999</v>
      </c>
    </row>
    <row r="37" spans="2:8" ht="23.25" customHeight="1" outlineLevel="1" x14ac:dyDescent="0.25">
      <c r="B37" s="44"/>
      <c r="C37" s="56" t="s">
        <v>463</v>
      </c>
      <c r="D37" s="44"/>
      <c r="E37" s="44"/>
      <c r="F37" s="44"/>
      <c r="G37" s="44"/>
      <c r="H37" s="49">
        <f t="shared" si="0"/>
        <v>9.3744507572814992</v>
      </c>
    </row>
    <row r="38" spans="2:8" ht="23.25" customHeight="1" outlineLevel="1" x14ac:dyDescent="0.25">
      <c r="B38" s="44"/>
      <c r="C38" s="56" t="s">
        <v>18</v>
      </c>
      <c r="D38" s="44"/>
      <c r="E38" s="44"/>
      <c r="F38" s="44"/>
      <c r="G38" s="44"/>
      <c r="H38" s="49">
        <f t="shared" si="0"/>
        <v>42.848001844659002</v>
      </c>
    </row>
    <row r="39" spans="2:8" ht="37.5" customHeight="1" outlineLevel="1" x14ac:dyDescent="0.25">
      <c r="B39" s="44"/>
      <c r="C39" s="56" t="s">
        <v>466</v>
      </c>
      <c r="D39" s="44"/>
      <c r="E39" s="44"/>
      <c r="F39" s="44"/>
      <c r="G39" s="44"/>
      <c r="H39" s="49">
        <f t="shared" si="0"/>
        <v>13.704806796115999</v>
      </c>
    </row>
    <row r="40" spans="2:8" ht="18" customHeight="1" x14ac:dyDescent="0.25">
      <c r="B40" s="62"/>
      <c r="D40" s="62"/>
      <c r="E40" s="62"/>
      <c r="F40" s="62"/>
      <c r="G40" s="62"/>
    </row>
    <row r="41" spans="2:8" ht="84.75" customHeight="1" x14ac:dyDescent="0.25">
      <c r="B41" s="62"/>
      <c r="C41" s="69" t="s">
        <v>470</v>
      </c>
      <c r="D41" s="62"/>
      <c r="E41" s="62"/>
      <c r="F41" s="62"/>
      <c r="H41" s="68" t="s">
        <v>67</v>
      </c>
    </row>
    <row r="42" spans="2:8" ht="18" customHeight="1" x14ac:dyDescent="0.3">
      <c r="B42" s="66"/>
      <c r="C42" s="66"/>
      <c r="D42" s="66"/>
      <c r="E42" s="66"/>
      <c r="F42" s="66"/>
      <c r="G42" s="63"/>
      <c r="H42" s="63"/>
    </row>
    <row r="43" spans="2:8" ht="90" customHeight="1" x14ac:dyDescent="0.3">
      <c r="B43" s="63"/>
      <c r="C43" s="67" t="s">
        <v>172</v>
      </c>
      <c r="E43" s="63"/>
      <c r="F43" s="63"/>
      <c r="H43" s="70" t="s">
        <v>471</v>
      </c>
    </row>
    <row r="44" spans="2:8" ht="18" customHeight="1" x14ac:dyDescent="0.3">
      <c r="B44" s="66"/>
      <c r="C44" s="66"/>
      <c r="D44" s="63"/>
      <c r="E44" s="63"/>
      <c r="F44" s="63"/>
    </row>
    <row r="45" spans="2:8" ht="18" customHeight="1" x14ac:dyDescent="0.3">
      <c r="B45" s="64"/>
      <c r="C45" s="64"/>
      <c r="D45" s="64"/>
      <c r="E45" s="64"/>
      <c r="F45" s="64"/>
      <c r="G45" s="68" t="s">
        <v>2</v>
      </c>
      <c r="H45" s="68" t="s">
        <v>173</v>
      </c>
    </row>
  </sheetData>
  <sheetProtection formatCells="0" formatColumns="0" formatRows="0" insertColumns="0" insertRows="0" insertHyperlinks="0" deleteColumns="0" deleteRows="0" sort="0" autoFilter="0" pivotTables="0"/>
  <mergeCells count="9">
    <mergeCell ref="B8:C8"/>
    <mergeCell ref="C11:H11"/>
    <mergeCell ref="C12:D12"/>
    <mergeCell ref="C29:D29"/>
    <mergeCell ref="F2:H2"/>
    <mergeCell ref="B4:G4"/>
    <mergeCell ref="B5:H5"/>
    <mergeCell ref="B6:H6"/>
    <mergeCell ref="B7:C7"/>
  </mergeCells>
  <pageMargins left="0.25" right="0.25" top="0.75" bottom="0.75" header="0.3" footer="0.3"/>
  <pageSetup paperSize="9" scale="49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33"/>
  <sheetViews>
    <sheetView view="pageBreakPreview" zoomScale="60" zoomScaleNormal="55" workbookViewId="0">
      <selection activeCell="V9" sqref="V9"/>
    </sheetView>
  </sheetViews>
  <sheetFormatPr defaultColWidth="11.5703125" defaultRowHeight="15.75" outlineLevelRow="1" outlineLevelCol="1" x14ac:dyDescent="0.25"/>
  <cols>
    <col min="1" max="1" width="14.28515625" style="432" customWidth="1"/>
    <col min="2" max="2" width="14.28515625" style="432" hidden="1" customWidth="1" outlineLevel="1"/>
    <col min="3" max="3" width="11.85546875" style="432" hidden="1" customWidth="1" outlineLevel="1"/>
    <col min="4" max="4" width="52.85546875" style="432" customWidth="1" collapsed="1"/>
    <col min="5" max="5" width="41.140625" style="432" customWidth="1"/>
    <col min="6" max="7" width="12.140625" style="432" customWidth="1"/>
    <col min="8" max="12" width="14.28515625" style="432" customWidth="1"/>
    <col min="13" max="14" width="16.7109375" style="432" customWidth="1"/>
    <col min="15" max="15" width="17.85546875" style="432" customWidth="1"/>
    <col min="16" max="20" width="15.140625" style="432" customWidth="1"/>
    <col min="21" max="21" width="18.85546875" style="432" customWidth="1"/>
    <col min="22" max="23" width="18.42578125" style="432" customWidth="1"/>
    <col min="24" max="1024" width="11.5703125" style="432"/>
    <col min="1025" max="1025" width="11.5703125" style="433"/>
  </cols>
  <sheetData>
    <row r="1" spans="1:23" ht="57" customHeight="1" x14ac:dyDescent="0.25">
      <c r="A1" s="1157" t="s">
        <v>472</v>
      </c>
      <c r="B1" s="1157"/>
      <c r="C1" s="1157"/>
      <c r="D1" s="1157"/>
      <c r="E1" s="1157"/>
      <c r="F1" s="1157"/>
      <c r="G1" s="1157"/>
      <c r="H1" s="1157"/>
      <c r="I1" s="1157"/>
      <c r="J1" s="1157"/>
      <c r="K1" s="1157"/>
      <c r="L1" s="1157"/>
      <c r="M1" s="1157"/>
      <c r="N1" s="1157"/>
      <c r="O1" s="1157"/>
      <c r="P1" s="1157"/>
      <c r="Q1" s="1157"/>
      <c r="R1" s="1157"/>
      <c r="S1" s="1157"/>
      <c r="T1" s="1157"/>
      <c r="U1" s="1157"/>
    </row>
    <row r="2" spans="1:23" ht="32.25" customHeight="1" x14ac:dyDescent="0.25">
      <c r="A2" s="1158" t="s">
        <v>3</v>
      </c>
      <c r="B2" s="1158"/>
      <c r="C2" s="1158"/>
      <c r="D2" s="1158"/>
      <c r="E2" s="1158"/>
      <c r="F2" s="1158"/>
      <c r="G2" s="1158"/>
      <c r="H2" s="1158"/>
      <c r="I2" s="1158"/>
      <c r="J2" s="1158"/>
      <c r="K2" s="1158"/>
      <c r="L2" s="1158"/>
      <c r="M2" s="1158"/>
      <c r="N2" s="1158"/>
      <c r="O2" s="1158"/>
      <c r="P2" s="1158"/>
      <c r="Q2" s="1158"/>
      <c r="R2" s="1158"/>
      <c r="S2" s="1158"/>
      <c r="T2" s="1158"/>
      <c r="U2" s="1158"/>
    </row>
    <row r="3" spans="1:23" ht="21" customHeight="1" x14ac:dyDescent="0.25">
      <c r="D3" s="428" t="s">
        <v>473</v>
      </c>
      <c r="E3" s="429" t="s">
        <v>474</v>
      </c>
    </row>
    <row r="4" spans="1:23" ht="21" customHeight="1" x14ac:dyDescent="0.25">
      <c r="D4" s="430" t="s">
        <v>475</v>
      </c>
      <c r="E4" s="431">
        <v>2027</v>
      </c>
    </row>
    <row r="5" spans="1:23" ht="21" customHeight="1" x14ac:dyDescent="0.25">
      <c r="D5" s="430" t="s">
        <v>476</v>
      </c>
      <c r="E5" s="431" t="s">
        <v>434</v>
      </c>
    </row>
    <row r="6" spans="1:23" ht="21" customHeight="1" x14ac:dyDescent="0.25">
      <c r="D6" s="430" t="s">
        <v>477</v>
      </c>
      <c r="E6" s="431" t="s">
        <v>2</v>
      </c>
    </row>
    <row r="9" spans="1:23" s="432" customFormat="1" ht="77.25" customHeight="1" x14ac:dyDescent="0.25">
      <c r="A9" s="434" t="s">
        <v>5</v>
      </c>
      <c r="B9" s="435" t="s">
        <v>478</v>
      </c>
      <c r="C9" s="435" t="s">
        <v>479</v>
      </c>
      <c r="D9" s="435" t="s">
        <v>480</v>
      </c>
      <c r="E9" s="435" t="s">
        <v>90</v>
      </c>
      <c r="F9" s="435" t="s">
        <v>481</v>
      </c>
      <c r="G9" s="435" t="s">
        <v>438</v>
      </c>
      <c r="H9" s="1159" t="s">
        <v>482</v>
      </c>
      <c r="I9" s="1159"/>
      <c r="J9" s="1159"/>
      <c r="K9" s="1159"/>
      <c r="L9" s="1159"/>
      <c r="M9" s="434" t="s">
        <v>483</v>
      </c>
      <c r="N9" s="435" t="s">
        <v>484</v>
      </c>
      <c r="O9" s="436" t="s">
        <v>485</v>
      </c>
      <c r="P9" s="1160" t="s">
        <v>486</v>
      </c>
      <c r="Q9" s="1160"/>
      <c r="R9" s="1160"/>
      <c r="S9" s="1160"/>
      <c r="T9" s="1160"/>
      <c r="U9" s="437" t="s">
        <v>487</v>
      </c>
      <c r="V9" s="438">
        <f>IF(E66&gt;0,O66/E66,0)</f>
        <v>1.3808429586822</v>
      </c>
    </row>
    <row r="10" spans="1:23" s="432" customFormat="1" ht="21.75" customHeight="1" x14ac:dyDescent="0.25">
      <c r="A10" s="439"/>
      <c r="B10" s="439"/>
      <c r="C10" s="439"/>
      <c r="D10" s="439"/>
      <c r="E10" s="439"/>
      <c r="F10" s="439"/>
      <c r="G10" s="439"/>
      <c r="H10" s="439" t="s">
        <v>217</v>
      </c>
      <c r="I10" s="439" t="s">
        <v>488</v>
      </c>
      <c r="J10" s="439" t="s">
        <v>14</v>
      </c>
      <c r="K10" s="439" t="s">
        <v>18</v>
      </c>
      <c r="L10" s="440" t="s">
        <v>219</v>
      </c>
      <c r="M10" s="441"/>
      <c r="N10" s="439"/>
      <c r="O10" s="442"/>
      <c r="P10" s="443" t="s">
        <v>217</v>
      </c>
      <c r="Q10" s="439" t="s">
        <v>488</v>
      </c>
      <c r="R10" s="439" t="s">
        <v>14</v>
      </c>
      <c r="S10" s="439" t="s">
        <v>18</v>
      </c>
      <c r="T10" s="439" t="s">
        <v>219</v>
      </c>
      <c r="U10" s="439"/>
    </row>
    <row r="11" spans="1:23" s="453" customFormat="1" ht="130.5" customHeight="1" x14ac:dyDescent="0.25">
      <c r="A11" s="444">
        <v>1</v>
      </c>
      <c r="B11" s="445">
        <v>2</v>
      </c>
      <c r="C11" s="445"/>
      <c r="D11" s="446" t="s">
        <v>489</v>
      </c>
      <c r="E11" s="447" t="s">
        <v>443</v>
      </c>
      <c r="F11" s="445" t="s">
        <v>194</v>
      </c>
      <c r="G11" s="448">
        <v>0.23</v>
      </c>
      <c r="H11" s="449">
        <f>H12</f>
        <v>0</v>
      </c>
      <c r="I11" s="449">
        <f>I12</f>
        <v>1636.6320000000001</v>
      </c>
      <c r="J11" s="449">
        <f>J12</f>
        <v>40.915799999999997</v>
      </c>
      <c r="K11" s="449">
        <f>K12+K18</f>
        <v>478.74349883030999</v>
      </c>
      <c r="L11" s="449">
        <f>SUM(H11:K11)</f>
        <v>2156.2912988303001</v>
      </c>
      <c r="M11" s="450">
        <v>1</v>
      </c>
      <c r="N11" s="450">
        <v>1</v>
      </c>
      <c r="O11" s="450">
        <v>1</v>
      </c>
      <c r="P11" s="449">
        <f>G11*H11*M11*N11*O11</f>
        <v>0</v>
      </c>
      <c r="Q11" s="449">
        <f>G11*I11*M11*N11*O11</f>
        <v>376.42536000000001</v>
      </c>
      <c r="R11" s="449">
        <f>G11*J11*M11*N11*O11</f>
        <v>9.4106339999999999</v>
      </c>
      <c r="S11" s="449">
        <f>G11*K11*M11*N11*O11</f>
        <v>110.11100473097</v>
      </c>
      <c r="T11" s="449">
        <f>SUM(P11:S11)</f>
        <v>495.94699873096999</v>
      </c>
      <c r="U11" s="451">
        <f>(P11+Q11+R11+S14+S15+S16+S17+S18)*$V$9</f>
        <v>684.82492107726</v>
      </c>
      <c r="V11" s="452"/>
      <c r="W11" s="452"/>
    </row>
    <row r="12" spans="1:23" s="453" customFormat="1" ht="130.5" customHeight="1" x14ac:dyDescent="0.25">
      <c r="A12" s="454"/>
      <c r="B12" s="438"/>
      <c r="C12" s="438"/>
      <c r="D12" s="438"/>
      <c r="E12" s="438" t="s">
        <v>442</v>
      </c>
      <c r="F12" s="438"/>
      <c r="G12" s="455"/>
      <c r="H12" s="456">
        <v>0</v>
      </c>
      <c r="I12" s="457">
        <f>1636.632+0</f>
        <v>1636.6320000000001</v>
      </c>
      <c r="J12" s="457">
        <v>40.915799999999997</v>
      </c>
      <c r="K12" s="458">
        <f>K14+K15+K16+K17</f>
        <v>368.24220000001998</v>
      </c>
      <c r="L12" s="456">
        <f>1822.9276601942+40.9158+40.758481553398+81.601941747573+59.586116504854</f>
        <v>2045.79</v>
      </c>
      <c r="M12" s="458"/>
      <c r="N12" s="458"/>
      <c r="O12" s="458"/>
      <c r="P12" s="458"/>
      <c r="Q12" s="458"/>
      <c r="R12" s="458"/>
      <c r="S12" s="458"/>
      <c r="T12" s="458"/>
      <c r="U12" s="459"/>
    </row>
    <row r="13" spans="1:23" s="453" customFormat="1" x14ac:dyDescent="0.25">
      <c r="A13" s="454"/>
      <c r="B13" s="438"/>
      <c r="C13" s="438"/>
      <c r="D13" s="460" t="s">
        <v>13</v>
      </c>
      <c r="E13" s="460"/>
      <c r="F13" s="460"/>
      <c r="G13" s="460"/>
      <c r="H13" s="460"/>
      <c r="I13" s="460"/>
      <c r="J13" s="460"/>
      <c r="K13" s="461"/>
      <c r="L13" s="461"/>
      <c r="M13" s="458"/>
      <c r="N13" s="458"/>
      <c r="O13" s="458"/>
      <c r="P13" s="458"/>
      <c r="Q13" s="458"/>
      <c r="R13" s="458"/>
      <c r="S13" s="458"/>
      <c r="T13" s="458"/>
      <c r="U13" s="459"/>
    </row>
    <row r="14" spans="1:23" s="453" customFormat="1" ht="29.25" customHeight="1" x14ac:dyDescent="0.25">
      <c r="A14" s="454"/>
      <c r="B14" s="462">
        <v>22</v>
      </c>
      <c r="C14" s="438"/>
      <c r="D14" s="460" t="s">
        <v>490</v>
      </c>
      <c r="E14" s="438"/>
      <c r="F14" s="438"/>
      <c r="G14" s="438"/>
      <c r="H14" s="438"/>
      <c r="I14" s="438"/>
      <c r="J14" s="438"/>
      <c r="K14" s="456">
        <v>81.601941747572994</v>
      </c>
      <c r="L14" s="458">
        <f>K14</f>
        <v>81.601941747572994</v>
      </c>
      <c r="M14" s="458"/>
      <c r="N14" s="458"/>
      <c r="O14" s="458"/>
      <c r="P14" s="458"/>
      <c r="Q14" s="458"/>
      <c r="R14" s="458"/>
      <c r="S14" s="458">
        <f>K14*G11*M11*N11*O11</f>
        <v>18.768446601941999</v>
      </c>
      <c r="T14" s="458">
        <f>S14</f>
        <v>18.768446601941999</v>
      </c>
      <c r="U14" s="459"/>
    </row>
    <row r="15" spans="1:23" s="453" customFormat="1" ht="27.75" customHeight="1" x14ac:dyDescent="0.25">
      <c r="A15" s="454"/>
      <c r="B15" s="438"/>
      <c r="C15" s="438"/>
      <c r="D15" s="460" t="s">
        <v>491</v>
      </c>
      <c r="E15" s="438"/>
      <c r="F15" s="438"/>
      <c r="G15" s="438"/>
      <c r="H15" s="438"/>
      <c r="I15" s="438"/>
      <c r="J15" s="438"/>
      <c r="K15" s="458">
        <v>40.758481553397999</v>
      </c>
      <c r="L15" s="458">
        <f>K15</f>
        <v>40.758481553397999</v>
      </c>
      <c r="M15" s="458"/>
      <c r="N15" s="458"/>
      <c r="O15" s="458"/>
      <c r="P15" s="458"/>
      <c r="Q15" s="458"/>
      <c r="R15" s="458"/>
      <c r="S15" s="458">
        <f>K15*G11*M11*N11*O11</f>
        <v>9.3744507572814992</v>
      </c>
      <c r="T15" s="458">
        <f>S15</f>
        <v>9.3744507572814992</v>
      </c>
      <c r="U15" s="459"/>
    </row>
    <row r="16" spans="1:23" s="453" customFormat="1" ht="42.75" customHeight="1" x14ac:dyDescent="0.25">
      <c r="A16" s="454"/>
      <c r="B16" s="438"/>
      <c r="C16" s="438"/>
      <c r="D16" s="460" t="s">
        <v>492</v>
      </c>
      <c r="E16" s="438"/>
      <c r="F16" s="438"/>
      <c r="G16" s="438"/>
      <c r="H16" s="438"/>
      <c r="I16" s="438"/>
      <c r="J16" s="438"/>
      <c r="K16" s="458">
        <v>59.586116504853997</v>
      </c>
      <c r="L16" s="458">
        <f>K16</f>
        <v>59.586116504853997</v>
      </c>
      <c r="M16" s="458"/>
      <c r="N16" s="458"/>
      <c r="O16" s="458"/>
      <c r="P16" s="458"/>
      <c r="Q16" s="458"/>
      <c r="R16" s="458"/>
      <c r="S16" s="458">
        <f>K16*G11*M11*N11*O11</f>
        <v>13.704806796115999</v>
      </c>
      <c r="T16" s="458">
        <f>S16</f>
        <v>13.704806796115999</v>
      </c>
      <c r="U16" s="459"/>
    </row>
    <row r="17" spans="1:25" s="453" customFormat="1" ht="56.25" customHeight="1" x14ac:dyDescent="0.25">
      <c r="A17" s="454"/>
      <c r="B17" s="438"/>
      <c r="C17" s="438"/>
      <c r="D17" s="460" t="s">
        <v>493</v>
      </c>
      <c r="E17" s="438"/>
      <c r="F17" s="438"/>
      <c r="G17" s="438"/>
      <c r="H17" s="438"/>
      <c r="I17" s="438"/>
      <c r="J17" s="438"/>
      <c r="K17" s="458">
        <f>L12-H12-I12-J12-L14-L15-L16</f>
        <v>186.2956601942</v>
      </c>
      <c r="L17" s="458">
        <f>K17</f>
        <v>186.2956601942</v>
      </c>
      <c r="M17" s="458"/>
      <c r="N17" s="458"/>
      <c r="O17" s="458"/>
      <c r="P17" s="458"/>
      <c r="Q17" s="458"/>
      <c r="R17" s="458"/>
      <c r="S17" s="458">
        <f>K17*G11*M11*N11*O11</f>
        <v>42.848001844666001</v>
      </c>
      <c r="T17" s="458">
        <f>S17</f>
        <v>42.848001844666001</v>
      </c>
      <c r="U17" s="459"/>
    </row>
    <row r="18" spans="1:25" ht="30.75" customHeight="1" x14ac:dyDescent="0.25">
      <c r="A18" s="463"/>
      <c r="B18" s="464"/>
      <c r="C18" s="464"/>
      <c r="D18" s="465" t="s">
        <v>494</v>
      </c>
      <c r="E18" s="464"/>
      <c r="F18" s="464"/>
      <c r="G18" s="464"/>
      <c r="H18" s="464"/>
      <c r="I18" s="464"/>
      <c r="J18" s="464"/>
      <c r="K18" s="466">
        <v>110.50129883029</v>
      </c>
      <c r="L18" s="466">
        <f>K18</f>
        <v>110.50129883029</v>
      </c>
      <c r="M18" s="467"/>
      <c r="N18" s="467"/>
      <c r="O18" s="467"/>
      <c r="P18" s="466"/>
      <c r="Q18" s="466"/>
      <c r="R18" s="466"/>
      <c r="S18" s="466">
        <f>K18*G11*M11*N11*O11</f>
        <v>25.415298730966999</v>
      </c>
      <c r="T18" s="466">
        <f>S18</f>
        <v>25.415298730966999</v>
      </c>
      <c r="U18" s="468"/>
      <c r="V18" s="453"/>
      <c r="W18" s="453"/>
    </row>
    <row r="19" spans="1:25" s="453" customFormat="1" ht="129" customHeight="1" x14ac:dyDescent="0.25">
      <c r="A19" s="444">
        <v>2</v>
      </c>
      <c r="B19" s="445">
        <v>10</v>
      </c>
      <c r="C19" s="445"/>
      <c r="D19" s="446" t="s">
        <v>495</v>
      </c>
      <c r="E19" s="447" t="s">
        <v>214</v>
      </c>
      <c r="F19" s="445" t="s">
        <v>180</v>
      </c>
      <c r="G19" s="469">
        <v>1</v>
      </c>
      <c r="H19" s="450">
        <v>1307.6400000000001</v>
      </c>
      <c r="I19" s="450">
        <f>0+40.62+0.61+0</f>
        <v>41.23</v>
      </c>
      <c r="J19" s="450">
        <v>128.38</v>
      </c>
      <c r="K19" s="450">
        <f>SUM(K22:K26)</f>
        <v>357.04</v>
      </c>
      <c r="L19" s="449">
        <f>SUM(H19:K19)</f>
        <v>1834.29</v>
      </c>
      <c r="M19" s="450">
        <v>1</v>
      </c>
      <c r="N19" s="450">
        <v>1</v>
      </c>
      <c r="O19" s="450">
        <v>1</v>
      </c>
      <c r="P19" s="449">
        <f>G19*H19*M19*N19*O19</f>
        <v>1307.6400000000001</v>
      </c>
      <c r="Q19" s="449">
        <f>G19*I19*M19*N19*O19</f>
        <v>41.23</v>
      </c>
      <c r="R19" s="449">
        <f>G19*J19*M19*N19*O19</f>
        <v>128.38</v>
      </c>
      <c r="S19" s="449">
        <f>G19*K19*M19*N19*O19</f>
        <v>357.04</v>
      </c>
      <c r="T19" s="449">
        <f>SUM(P19:S19)</f>
        <v>1834.29</v>
      </c>
      <c r="U19" s="451">
        <f>(P19+Q19+R19+S22+S23+S24+S25+S26)*$V$9</f>
        <v>2532.8664306812998</v>
      </c>
      <c r="V19" s="452"/>
      <c r="W19" s="452"/>
    </row>
    <row r="20" spans="1:25" s="453" customFormat="1" ht="129" customHeight="1" x14ac:dyDescent="0.25">
      <c r="A20" s="454"/>
      <c r="B20" s="438"/>
      <c r="C20" s="470"/>
      <c r="D20" s="470"/>
      <c r="E20" s="470" t="s">
        <v>102</v>
      </c>
      <c r="F20" s="438"/>
      <c r="G20" s="470"/>
      <c r="H20" s="471"/>
      <c r="I20" s="471"/>
      <c r="J20" s="471"/>
      <c r="K20" s="471"/>
      <c r="L20" s="471"/>
      <c r="M20" s="458"/>
      <c r="N20" s="458"/>
      <c r="O20" s="458"/>
      <c r="P20" s="458"/>
      <c r="Q20" s="458"/>
      <c r="R20" s="458"/>
      <c r="S20" s="458"/>
      <c r="T20" s="458"/>
      <c r="U20" s="459"/>
    </row>
    <row r="21" spans="1:25" s="453" customFormat="1" x14ac:dyDescent="0.25">
      <c r="A21" s="454"/>
      <c r="B21" s="438"/>
      <c r="C21" s="438"/>
      <c r="D21" s="460" t="s">
        <v>13</v>
      </c>
      <c r="E21" s="460"/>
      <c r="F21" s="460"/>
      <c r="G21" s="460"/>
      <c r="H21" s="460"/>
      <c r="I21" s="460"/>
      <c r="J21" s="460"/>
      <c r="K21" s="461"/>
      <c r="L21" s="461"/>
      <c r="M21" s="458"/>
      <c r="N21" s="458"/>
      <c r="O21" s="458"/>
      <c r="P21" s="458"/>
      <c r="Q21" s="458"/>
      <c r="R21" s="458"/>
      <c r="S21" s="458"/>
      <c r="T21" s="458"/>
      <c r="U21" s="459"/>
    </row>
    <row r="22" spans="1:25" s="453" customFormat="1" ht="30.75" customHeight="1" x14ac:dyDescent="0.25">
      <c r="A22" s="454"/>
      <c r="B22" s="462">
        <v>1010</v>
      </c>
      <c r="C22" s="438"/>
      <c r="D22" s="460" t="s">
        <v>490</v>
      </c>
      <c r="E22" s="438"/>
      <c r="F22" s="438"/>
      <c r="G22" s="438"/>
      <c r="H22" s="438"/>
      <c r="I22" s="438"/>
      <c r="J22" s="438"/>
      <c r="K22" s="456">
        <v>177.98</v>
      </c>
      <c r="L22" s="458">
        <f>K22</f>
        <v>177.98</v>
      </c>
      <c r="M22" s="458"/>
      <c r="N22" s="458"/>
      <c r="O22" s="458"/>
      <c r="P22" s="458"/>
      <c r="Q22" s="458"/>
      <c r="R22" s="458"/>
      <c r="S22" s="458">
        <f>K22*G19*M19*N19*O19</f>
        <v>177.98</v>
      </c>
      <c r="T22" s="458">
        <f>S22</f>
        <v>177.98</v>
      </c>
      <c r="U22" s="459"/>
    </row>
    <row r="23" spans="1:25" s="453" customFormat="1" ht="30.75" customHeight="1" x14ac:dyDescent="0.25">
      <c r="A23" s="454"/>
      <c r="B23" s="438"/>
      <c r="C23" s="438"/>
      <c r="D23" s="460" t="s">
        <v>491</v>
      </c>
      <c r="E23" s="438"/>
      <c r="F23" s="438"/>
      <c r="G23" s="438"/>
      <c r="H23" s="438"/>
      <c r="I23" s="438"/>
      <c r="J23" s="438"/>
      <c r="K23" s="456">
        <v>31.61</v>
      </c>
      <c r="L23" s="458">
        <f>K23</f>
        <v>31.61</v>
      </c>
      <c r="M23" s="458"/>
      <c r="N23" s="458"/>
      <c r="O23" s="458"/>
      <c r="P23" s="458"/>
      <c r="Q23" s="458"/>
      <c r="R23" s="458"/>
      <c r="S23" s="458">
        <f>K23*G19*M19*N19*O19</f>
        <v>31.61</v>
      </c>
      <c r="T23" s="458">
        <f>S23</f>
        <v>31.61</v>
      </c>
      <c r="U23" s="459"/>
    </row>
    <row r="24" spans="1:25" s="453" customFormat="1" ht="44.25" customHeight="1" x14ac:dyDescent="0.25">
      <c r="A24" s="454"/>
      <c r="B24" s="438"/>
      <c r="C24" s="438"/>
      <c r="D24" s="460" t="s">
        <v>492</v>
      </c>
      <c r="E24" s="438"/>
      <c r="F24" s="438"/>
      <c r="G24" s="438"/>
      <c r="H24" s="438"/>
      <c r="I24" s="438"/>
      <c r="J24" s="438"/>
      <c r="K24" s="456">
        <v>53.43</v>
      </c>
      <c r="L24" s="458">
        <f>K24</f>
        <v>53.43</v>
      </c>
      <c r="M24" s="458"/>
      <c r="N24" s="458"/>
      <c r="O24" s="458"/>
      <c r="P24" s="458"/>
      <c r="Q24" s="458"/>
      <c r="R24" s="458"/>
      <c r="S24" s="458">
        <f>K24*G19*M19*N19*O19</f>
        <v>53.43</v>
      </c>
      <c r="T24" s="458">
        <f>S24</f>
        <v>53.43</v>
      </c>
      <c r="U24" s="459"/>
    </row>
    <row r="25" spans="1:25" s="453" customFormat="1" ht="56.25" customHeight="1" x14ac:dyDescent="0.25">
      <c r="A25" s="454"/>
      <c r="B25" s="438"/>
      <c r="C25" s="438"/>
      <c r="D25" s="460" t="s">
        <v>493</v>
      </c>
      <c r="E25" s="438"/>
      <c r="F25" s="438"/>
      <c r="G25" s="438"/>
      <c r="H25" s="438"/>
      <c r="I25" s="438"/>
      <c r="J25" s="438"/>
      <c r="K25" s="456">
        <f>0+128.38+31.61+94.02+177.98-J19-K22-K23-K26</f>
        <v>2.8421709430404001E-14</v>
      </c>
      <c r="L25" s="458">
        <f>K25</f>
        <v>2.8421709430404001E-14</v>
      </c>
      <c r="M25" s="458"/>
      <c r="N25" s="458"/>
      <c r="O25" s="458"/>
      <c r="P25" s="458"/>
      <c r="Q25" s="458"/>
      <c r="R25" s="458"/>
      <c r="S25" s="458">
        <f>K25*G19*M19*N19*O19</f>
        <v>2.8421709430404001E-14</v>
      </c>
      <c r="T25" s="458">
        <f>S25</f>
        <v>2.8421709430404001E-14</v>
      </c>
      <c r="U25" s="459"/>
    </row>
    <row r="26" spans="1:25" ht="29.25" customHeight="1" x14ac:dyDescent="0.25">
      <c r="A26" s="463"/>
      <c r="B26" s="464"/>
      <c r="C26" s="464"/>
      <c r="D26" s="465" t="s">
        <v>494</v>
      </c>
      <c r="E26" s="464"/>
      <c r="F26" s="464"/>
      <c r="G26" s="464"/>
      <c r="H26" s="464"/>
      <c r="I26" s="464"/>
      <c r="J26" s="464"/>
      <c r="K26" s="466">
        <v>94.02</v>
      </c>
      <c r="L26" s="466">
        <f>K26</f>
        <v>94.02</v>
      </c>
      <c r="M26" s="467"/>
      <c r="N26" s="467"/>
      <c r="O26" s="467"/>
      <c r="P26" s="466"/>
      <c r="Q26" s="466"/>
      <c r="R26" s="466"/>
      <c r="S26" s="466">
        <f>K26*G19*M19*N19*O19</f>
        <v>94.02</v>
      </c>
      <c r="T26" s="466">
        <f>S26</f>
        <v>94.02</v>
      </c>
      <c r="U26" s="468"/>
      <c r="V26" s="453"/>
      <c r="W26" s="453"/>
    </row>
    <row r="27" spans="1:25" ht="129" customHeight="1" x14ac:dyDescent="0.25">
      <c r="A27" s="444">
        <v>3</v>
      </c>
      <c r="B27" s="445">
        <v>6</v>
      </c>
      <c r="C27" s="445"/>
      <c r="D27" s="446"/>
      <c r="E27" s="447" t="s">
        <v>220</v>
      </c>
      <c r="F27" s="445" t="s">
        <v>194</v>
      </c>
      <c r="G27" s="469">
        <v>0.23</v>
      </c>
      <c r="H27" s="450">
        <v>0</v>
      </c>
      <c r="I27" s="450">
        <f>509.87+0+12.75+9.93</f>
        <v>532.54999999999995</v>
      </c>
      <c r="J27" s="450">
        <v>0</v>
      </c>
      <c r="K27" s="450">
        <f>SUM(K30:K34)</f>
        <v>58.88</v>
      </c>
      <c r="L27" s="449">
        <f>SUM(H27:K27)</f>
        <v>591.42999999999995</v>
      </c>
      <c r="M27" s="450">
        <v>1</v>
      </c>
      <c r="N27" s="450">
        <v>1</v>
      </c>
      <c r="O27" s="450">
        <v>1</v>
      </c>
      <c r="P27" s="449">
        <f>G27*H27*M27*N27*O27</f>
        <v>0</v>
      </c>
      <c r="Q27" s="449">
        <f>G27*I27*M27*N27*O27</f>
        <v>122.48650000000001</v>
      </c>
      <c r="R27" s="449">
        <f>G27*J27*M27*N27*O27</f>
        <v>0</v>
      </c>
      <c r="S27" s="449">
        <f>G27*K27*M27*N27*O27</f>
        <v>13.542400000000001</v>
      </c>
      <c r="T27" s="449">
        <f>SUM(P27:S27)</f>
        <v>136.02889999999999</v>
      </c>
      <c r="U27" s="451">
        <f>(P27+Q27+R27+S30+S31+S32+S33+S34)*$V$9</f>
        <v>187.83454874229</v>
      </c>
      <c r="V27" s="452"/>
      <c r="W27" s="452"/>
      <c r="X27" s="453"/>
      <c r="Y27" s="453"/>
    </row>
    <row r="28" spans="1:25" ht="129" customHeight="1" x14ac:dyDescent="0.25">
      <c r="A28" s="454"/>
      <c r="B28" s="438"/>
      <c r="C28" s="470"/>
      <c r="D28" s="470"/>
      <c r="E28" s="470" t="s">
        <v>104</v>
      </c>
      <c r="F28" s="438"/>
      <c r="G28" s="470"/>
      <c r="H28" s="471"/>
      <c r="I28" s="471"/>
      <c r="J28" s="471"/>
      <c r="K28" s="471"/>
      <c r="L28" s="471"/>
      <c r="M28" s="458"/>
      <c r="N28" s="458"/>
      <c r="O28" s="458"/>
      <c r="P28" s="458"/>
      <c r="Q28" s="458"/>
      <c r="R28" s="458"/>
      <c r="S28" s="458"/>
      <c r="T28" s="458"/>
      <c r="U28" s="459"/>
      <c r="V28" s="453"/>
      <c r="W28" s="453"/>
      <c r="X28" s="453"/>
      <c r="Y28" s="453"/>
    </row>
    <row r="29" spans="1:25" x14ac:dyDescent="0.25">
      <c r="A29" s="454"/>
      <c r="B29" s="438"/>
      <c r="C29" s="438"/>
      <c r="D29" s="460" t="s">
        <v>13</v>
      </c>
      <c r="E29" s="460"/>
      <c r="F29" s="460"/>
      <c r="G29" s="460"/>
      <c r="H29" s="460"/>
      <c r="I29" s="460"/>
      <c r="J29" s="460"/>
      <c r="K29" s="461"/>
      <c r="L29" s="461"/>
      <c r="M29" s="458"/>
      <c r="N29" s="458"/>
      <c r="O29" s="458"/>
      <c r="P29" s="458"/>
      <c r="Q29" s="458"/>
      <c r="R29" s="458"/>
      <c r="S29" s="458"/>
      <c r="T29" s="458"/>
      <c r="U29" s="459"/>
      <c r="V29" s="453"/>
      <c r="W29" s="453"/>
      <c r="X29" s="453"/>
      <c r="Y29" s="453"/>
    </row>
    <row r="30" spans="1:25" ht="30.75" customHeight="1" x14ac:dyDescent="0.25">
      <c r="A30" s="454"/>
      <c r="B30" s="462">
        <v>66</v>
      </c>
      <c r="C30" s="438"/>
      <c r="D30" s="460" t="s">
        <v>490</v>
      </c>
      <c r="E30" s="438"/>
      <c r="F30" s="438"/>
      <c r="G30" s="438"/>
      <c r="H30" s="438"/>
      <c r="I30" s="438"/>
      <c r="J30" s="438"/>
      <c r="K30" s="456">
        <v>0</v>
      </c>
      <c r="L30" s="458">
        <f>K30</f>
        <v>0</v>
      </c>
      <c r="M30" s="458"/>
      <c r="N30" s="458"/>
      <c r="O30" s="458"/>
      <c r="P30" s="458"/>
      <c r="Q30" s="458"/>
      <c r="R30" s="458"/>
      <c r="S30" s="458">
        <f>K30*G27*M27*N27*O27</f>
        <v>0</v>
      </c>
      <c r="T30" s="458">
        <f>S30</f>
        <v>0</v>
      </c>
      <c r="U30" s="459"/>
      <c r="V30" s="453"/>
      <c r="W30" s="453"/>
      <c r="X30" s="453"/>
      <c r="Y30" s="453"/>
    </row>
    <row r="31" spans="1:25" ht="30.75" customHeight="1" x14ac:dyDescent="0.25">
      <c r="A31" s="454"/>
      <c r="B31" s="438"/>
      <c r="C31" s="438"/>
      <c r="D31" s="460" t="s">
        <v>491</v>
      </c>
      <c r="E31" s="438"/>
      <c r="F31" s="438"/>
      <c r="G31" s="438"/>
      <c r="H31" s="438"/>
      <c r="I31" s="438"/>
      <c r="J31" s="438"/>
      <c r="K31" s="456">
        <v>11.4</v>
      </c>
      <c r="L31" s="458">
        <f>K31</f>
        <v>11.4</v>
      </c>
      <c r="M31" s="458"/>
      <c r="N31" s="458"/>
      <c r="O31" s="458"/>
      <c r="P31" s="458"/>
      <c r="Q31" s="458"/>
      <c r="R31" s="458"/>
      <c r="S31" s="458">
        <f>K31*G27*M27*N27*O27</f>
        <v>2.6219999999999999</v>
      </c>
      <c r="T31" s="458">
        <f>S31</f>
        <v>2.6219999999999999</v>
      </c>
      <c r="U31" s="459"/>
      <c r="V31" s="453"/>
      <c r="W31" s="453"/>
      <c r="X31" s="453"/>
      <c r="Y31" s="453"/>
    </row>
    <row r="32" spans="1:25" ht="44.25" customHeight="1" x14ac:dyDescent="0.25">
      <c r="A32" s="454"/>
      <c r="B32" s="438"/>
      <c r="C32" s="438"/>
      <c r="D32" s="460" t="s">
        <v>492</v>
      </c>
      <c r="E32" s="438"/>
      <c r="F32" s="438"/>
      <c r="G32" s="438"/>
      <c r="H32" s="438"/>
      <c r="I32" s="438"/>
      <c r="J32" s="438"/>
      <c r="K32" s="456">
        <v>17.23</v>
      </c>
      <c r="L32" s="458">
        <f>K32</f>
        <v>17.23</v>
      </c>
      <c r="M32" s="458"/>
      <c r="N32" s="458"/>
      <c r="O32" s="458"/>
      <c r="P32" s="458"/>
      <c r="Q32" s="458"/>
      <c r="R32" s="458"/>
      <c r="S32" s="458">
        <f>K32*G27*M27*N27*O27</f>
        <v>3.9628999999999999</v>
      </c>
      <c r="T32" s="458">
        <f>S32</f>
        <v>3.9628999999999999</v>
      </c>
      <c r="U32" s="459"/>
      <c r="V32" s="453"/>
      <c r="W32" s="453"/>
      <c r="X32" s="453"/>
      <c r="Y32" s="453"/>
    </row>
    <row r="33" spans="1:25" ht="56.25" customHeight="1" x14ac:dyDescent="0.25">
      <c r="A33" s="454"/>
      <c r="B33" s="438"/>
      <c r="C33" s="438"/>
      <c r="D33" s="460" t="s">
        <v>493</v>
      </c>
      <c r="E33" s="438"/>
      <c r="F33" s="438"/>
      <c r="G33" s="438"/>
      <c r="H33" s="438"/>
      <c r="I33" s="438"/>
      <c r="J33" s="438"/>
      <c r="K33" s="456">
        <f>0+0+11.4+30.25+0-J27-K30-K31-K34</f>
        <v>0</v>
      </c>
      <c r="L33" s="458">
        <f>K33</f>
        <v>0</v>
      </c>
      <c r="M33" s="458"/>
      <c r="N33" s="458"/>
      <c r="O33" s="458"/>
      <c r="P33" s="458"/>
      <c r="Q33" s="458"/>
      <c r="R33" s="458"/>
      <c r="S33" s="458">
        <f>K33*G27*M27*N27*O27</f>
        <v>0</v>
      </c>
      <c r="T33" s="458">
        <f>S33</f>
        <v>0</v>
      </c>
      <c r="U33" s="459"/>
      <c r="V33" s="453"/>
      <c r="W33" s="453"/>
      <c r="X33" s="453"/>
      <c r="Y33" s="453"/>
    </row>
    <row r="34" spans="1:25" ht="29.25" customHeight="1" x14ac:dyDescent="0.25">
      <c r="A34" s="463"/>
      <c r="B34" s="464"/>
      <c r="C34" s="464"/>
      <c r="D34" s="465" t="s">
        <v>494</v>
      </c>
      <c r="E34" s="464"/>
      <c r="F34" s="464"/>
      <c r="G34" s="464"/>
      <c r="H34" s="464"/>
      <c r="I34" s="464"/>
      <c r="J34" s="464"/>
      <c r="K34" s="466">
        <v>30.25</v>
      </c>
      <c r="L34" s="466">
        <f>K34</f>
        <v>30.25</v>
      </c>
      <c r="M34" s="467"/>
      <c r="N34" s="467"/>
      <c r="O34" s="467"/>
      <c r="P34" s="466"/>
      <c r="Q34" s="466"/>
      <c r="R34" s="466"/>
      <c r="S34" s="466">
        <f>K34*G27*M27*N27*O27</f>
        <v>6.9574999999999996</v>
      </c>
      <c r="T34" s="466">
        <f>S34</f>
        <v>6.9574999999999996</v>
      </c>
      <c r="U34" s="468"/>
      <c r="V34" s="453"/>
      <c r="W34" s="453"/>
    </row>
    <row r="35" spans="1:25" ht="129" customHeight="1" x14ac:dyDescent="0.25">
      <c r="A35" s="444">
        <v>4</v>
      </c>
      <c r="B35" s="445">
        <v>7</v>
      </c>
      <c r="C35" s="445"/>
      <c r="D35" s="446" t="s">
        <v>496</v>
      </c>
      <c r="E35" s="447" t="s">
        <v>221</v>
      </c>
      <c r="F35" s="445" t="s">
        <v>194</v>
      </c>
      <c r="G35" s="469">
        <v>0.06</v>
      </c>
      <c r="H35" s="450">
        <v>0</v>
      </c>
      <c r="I35" s="450">
        <f>10308.52+1262.03+289.26+0</f>
        <v>11859.81</v>
      </c>
      <c r="J35" s="450">
        <v>0</v>
      </c>
      <c r="K35" s="450">
        <f>SUM(K38:K42)</f>
        <v>2620.4299999999998</v>
      </c>
      <c r="L35" s="449">
        <f>SUM(H35:K35)</f>
        <v>14480.24</v>
      </c>
      <c r="M35" s="450">
        <v>1</v>
      </c>
      <c r="N35" s="450">
        <v>1</v>
      </c>
      <c r="O35" s="450">
        <v>1</v>
      </c>
      <c r="P35" s="449">
        <f>G35*H35*M35*N35*O35</f>
        <v>0</v>
      </c>
      <c r="Q35" s="449">
        <f>G35*I35*M35*N35*O35</f>
        <v>711.58860000000004</v>
      </c>
      <c r="R35" s="449">
        <f>G35*J35*M35*N35*O35</f>
        <v>0</v>
      </c>
      <c r="S35" s="449">
        <f>G35*K35*M35*N35*O35</f>
        <v>157.22579999999999</v>
      </c>
      <c r="T35" s="449">
        <f>SUM(P35:S35)</f>
        <v>868.81439999999998</v>
      </c>
      <c r="U35" s="451">
        <f>(P35+Q35+R35+S38+S39+S40+S41+S42)*$V$9</f>
        <v>1199.6962466417001</v>
      </c>
      <c r="V35" s="452"/>
      <c r="W35" s="452"/>
      <c r="X35" s="453"/>
      <c r="Y35" s="453"/>
    </row>
    <row r="36" spans="1:25" ht="129" customHeight="1" x14ac:dyDescent="0.25">
      <c r="A36" s="454"/>
      <c r="B36" s="438"/>
      <c r="C36" s="470"/>
      <c r="D36" s="470"/>
      <c r="E36" s="470" t="s">
        <v>106</v>
      </c>
      <c r="F36" s="438"/>
      <c r="G36" s="470"/>
      <c r="H36" s="471"/>
      <c r="I36" s="471"/>
      <c r="J36" s="471"/>
      <c r="K36" s="471"/>
      <c r="L36" s="471"/>
      <c r="M36" s="458"/>
      <c r="N36" s="458"/>
      <c r="O36" s="458"/>
      <c r="P36" s="458"/>
      <c r="Q36" s="458"/>
      <c r="R36" s="458"/>
      <c r="S36" s="458"/>
      <c r="T36" s="458"/>
      <c r="U36" s="459"/>
      <c r="V36" s="453"/>
      <c r="W36" s="453"/>
      <c r="X36" s="453"/>
      <c r="Y36" s="453"/>
    </row>
    <row r="37" spans="1:25" x14ac:dyDescent="0.25">
      <c r="A37" s="454"/>
      <c r="B37" s="438"/>
      <c r="C37" s="438"/>
      <c r="D37" s="460" t="s">
        <v>13</v>
      </c>
      <c r="E37" s="460"/>
      <c r="F37" s="460"/>
      <c r="G37" s="460"/>
      <c r="H37" s="460"/>
      <c r="I37" s="460"/>
      <c r="J37" s="460"/>
      <c r="K37" s="461"/>
      <c r="L37" s="461"/>
      <c r="M37" s="458"/>
      <c r="N37" s="458"/>
      <c r="O37" s="458"/>
      <c r="P37" s="458"/>
      <c r="Q37" s="458"/>
      <c r="R37" s="458"/>
      <c r="S37" s="458"/>
      <c r="T37" s="458"/>
      <c r="U37" s="459"/>
      <c r="V37" s="453"/>
      <c r="W37" s="453"/>
      <c r="X37" s="453"/>
      <c r="Y37" s="453"/>
    </row>
    <row r="38" spans="1:25" ht="30.75" customHeight="1" x14ac:dyDescent="0.25">
      <c r="A38" s="454"/>
      <c r="B38" s="462">
        <v>77</v>
      </c>
      <c r="C38" s="438"/>
      <c r="D38" s="460" t="s">
        <v>490</v>
      </c>
      <c r="E38" s="438"/>
      <c r="F38" s="438"/>
      <c r="G38" s="438"/>
      <c r="H38" s="438"/>
      <c r="I38" s="438"/>
      <c r="J38" s="438"/>
      <c r="K38" s="456">
        <v>1202.9100000000001</v>
      </c>
      <c r="L38" s="458">
        <f>K38</f>
        <v>1202.9100000000001</v>
      </c>
      <c r="M38" s="458"/>
      <c r="N38" s="458"/>
      <c r="O38" s="458"/>
      <c r="P38" s="458"/>
      <c r="Q38" s="458"/>
      <c r="R38" s="458"/>
      <c r="S38" s="458">
        <f>K38*G35*M35*N35*O35</f>
        <v>72.174599999999998</v>
      </c>
      <c r="T38" s="458">
        <f>S38</f>
        <v>72.174599999999998</v>
      </c>
      <c r="U38" s="459"/>
      <c r="V38" s="453"/>
      <c r="W38" s="453"/>
      <c r="X38" s="453"/>
      <c r="Y38" s="453"/>
    </row>
    <row r="39" spans="1:25" ht="30.75" customHeight="1" x14ac:dyDescent="0.25">
      <c r="A39" s="454"/>
      <c r="B39" s="438"/>
      <c r="C39" s="438"/>
      <c r="D39" s="460" t="s">
        <v>491</v>
      </c>
      <c r="E39" s="438"/>
      <c r="F39" s="438"/>
      <c r="G39" s="438"/>
      <c r="H39" s="438"/>
      <c r="I39" s="438"/>
      <c r="J39" s="438"/>
      <c r="K39" s="456">
        <v>253.8</v>
      </c>
      <c r="L39" s="458">
        <f>K39</f>
        <v>253.8</v>
      </c>
      <c r="M39" s="458"/>
      <c r="N39" s="458"/>
      <c r="O39" s="458"/>
      <c r="P39" s="458"/>
      <c r="Q39" s="458"/>
      <c r="R39" s="458"/>
      <c r="S39" s="458">
        <f>K39*G35*M35*N35*O35</f>
        <v>15.228</v>
      </c>
      <c r="T39" s="458">
        <f>S39</f>
        <v>15.228</v>
      </c>
      <c r="U39" s="459"/>
      <c r="V39" s="453"/>
      <c r="W39" s="453"/>
      <c r="X39" s="453"/>
      <c r="Y39" s="453"/>
    </row>
    <row r="40" spans="1:25" ht="44.25" customHeight="1" x14ac:dyDescent="0.25">
      <c r="A40" s="454"/>
      <c r="B40" s="438"/>
      <c r="C40" s="438"/>
      <c r="D40" s="460" t="s">
        <v>492</v>
      </c>
      <c r="E40" s="438"/>
      <c r="F40" s="438"/>
      <c r="G40" s="438"/>
      <c r="H40" s="438"/>
      <c r="I40" s="438"/>
      <c r="J40" s="438"/>
      <c r="K40" s="456">
        <v>421.76</v>
      </c>
      <c r="L40" s="458">
        <f>K40</f>
        <v>421.76</v>
      </c>
      <c r="M40" s="458"/>
      <c r="N40" s="458"/>
      <c r="O40" s="458"/>
      <c r="P40" s="458"/>
      <c r="Q40" s="458"/>
      <c r="R40" s="458"/>
      <c r="S40" s="458">
        <f>K40*G35*M35*N35*O35</f>
        <v>25.305599999999998</v>
      </c>
      <c r="T40" s="458">
        <f>S40</f>
        <v>25.305599999999998</v>
      </c>
      <c r="U40" s="459"/>
      <c r="V40" s="453"/>
      <c r="W40" s="453"/>
      <c r="X40" s="453"/>
      <c r="Y40" s="453"/>
    </row>
    <row r="41" spans="1:25" ht="56.25" customHeight="1" x14ac:dyDescent="0.25">
      <c r="A41" s="454"/>
      <c r="B41" s="438"/>
      <c r="C41" s="438"/>
      <c r="D41" s="460" t="s">
        <v>493</v>
      </c>
      <c r="E41" s="438"/>
      <c r="F41" s="438"/>
      <c r="G41" s="438"/>
      <c r="H41" s="438"/>
      <c r="I41" s="438"/>
      <c r="J41" s="438"/>
      <c r="K41" s="456">
        <f>0+0+253.8+741.96+1202.91-J35-K38-K39-K42</f>
        <v>0</v>
      </c>
      <c r="L41" s="458">
        <f>K41</f>
        <v>0</v>
      </c>
      <c r="M41" s="458"/>
      <c r="N41" s="458"/>
      <c r="O41" s="458"/>
      <c r="P41" s="458"/>
      <c r="Q41" s="458"/>
      <c r="R41" s="458"/>
      <c r="S41" s="458">
        <f>K41*G35*M35*N35*O35</f>
        <v>0</v>
      </c>
      <c r="T41" s="458">
        <f>S41</f>
        <v>0</v>
      </c>
      <c r="U41" s="459"/>
      <c r="V41" s="453"/>
      <c r="W41" s="453"/>
      <c r="X41" s="453"/>
      <c r="Y41" s="453"/>
    </row>
    <row r="42" spans="1:25" ht="29.25" customHeight="1" x14ac:dyDescent="0.25">
      <c r="A42" s="463"/>
      <c r="B42" s="464"/>
      <c r="C42" s="464"/>
      <c r="D42" s="465" t="s">
        <v>494</v>
      </c>
      <c r="E42" s="464"/>
      <c r="F42" s="464"/>
      <c r="G42" s="464"/>
      <c r="H42" s="464"/>
      <c r="I42" s="464"/>
      <c r="J42" s="464"/>
      <c r="K42" s="466">
        <v>741.96</v>
      </c>
      <c r="L42" s="466">
        <f>K42</f>
        <v>741.96</v>
      </c>
      <c r="M42" s="467"/>
      <c r="N42" s="467"/>
      <c r="O42" s="467"/>
      <c r="P42" s="466"/>
      <c r="Q42" s="466"/>
      <c r="R42" s="466"/>
      <c r="S42" s="466">
        <f>K42*G35*M35*N35*O35</f>
        <v>44.517600000000002</v>
      </c>
      <c r="T42" s="466">
        <f>S42</f>
        <v>44.517600000000002</v>
      </c>
      <c r="U42" s="468"/>
      <c r="V42" s="453"/>
      <c r="W42" s="453"/>
    </row>
    <row r="43" spans="1:25" ht="29.25" customHeight="1" x14ac:dyDescent="0.25">
      <c r="A43" s="463"/>
      <c r="B43" s="464"/>
      <c r="C43" s="464"/>
      <c r="D43" s="465"/>
      <c r="E43" s="464"/>
      <c r="F43" s="464"/>
      <c r="G43" s="464"/>
      <c r="H43" s="464"/>
      <c r="I43" s="464"/>
      <c r="J43" s="464"/>
      <c r="K43" s="466"/>
      <c r="L43" s="466"/>
      <c r="M43" s="467"/>
      <c r="N43" s="467"/>
      <c r="O43" s="467"/>
      <c r="P43" s="466"/>
      <c r="Q43" s="466"/>
      <c r="R43" s="466"/>
      <c r="S43" s="466"/>
      <c r="T43" s="466"/>
      <c r="U43" s="468"/>
      <c r="V43" s="453"/>
      <c r="W43" s="453"/>
    </row>
    <row r="44" spans="1:25" ht="47.25" customHeight="1" x14ac:dyDescent="0.25">
      <c r="A44" s="472"/>
      <c r="B44" s="473"/>
      <c r="C44" s="473"/>
      <c r="D44" s="473" t="s">
        <v>497</v>
      </c>
      <c r="E44" s="473"/>
      <c r="F44" s="473"/>
      <c r="G44" s="473"/>
      <c r="H44" s="473"/>
      <c r="I44" s="473"/>
      <c r="J44" s="473"/>
      <c r="K44" s="473"/>
      <c r="L44" s="473"/>
      <c r="M44" s="473"/>
      <c r="N44" s="473"/>
      <c r="O44" s="473"/>
      <c r="P44" s="449">
        <f>SUM(P11:P43)</f>
        <v>1307.6400000000001</v>
      </c>
      <c r="Q44" s="449">
        <f>SUM(Q11:Q43)</f>
        <v>1251.73046</v>
      </c>
      <c r="R44" s="449">
        <f>SUM(R11:R43)</f>
        <v>137.79063400000001</v>
      </c>
      <c r="S44" s="449">
        <f>S11+S19+S27+S35</f>
        <v>637.91920473097002</v>
      </c>
      <c r="T44" s="449">
        <f>T11+T19+T27+T35</f>
        <v>3335.0802987309999</v>
      </c>
      <c r="U44" s="451">
        <f>SUM(U11:U43)</f>
        <v>4605.2221471425</v>
      </c>
      <c r="V44" s="474"/>
      <c r="W44" s="452"/>
    </row>
    <row r="45" spans="1:25" ht="31.5" customHeight="1" x14ac:dyDescent="0.25">
      <c r="A45" s="475"/>
      <c r="B45" s="476"/>
      <c r="C45" s="476"/>
      <c r="D45" s="460" t="s">
        <v>490</v>
      </c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58"/>
      <c r="Q45" s="458"/>
      <c r="R45" s="458"/>
      <c r="S45" s="458">
        <f>S14+S22+S30+S38</f>
        <v>268.92304660193997</v>
      </c>
      <c r="T45" s="458"/>
      <c r="U45" s="459"/>
    </row>
    <row r="46" spans="1:25" ht="31.5" customHeight="1" x14ac:dyDescent="0.25">
      <c r="A46" s="475"/>
      <c r="B46" s="476"/>
      <c r="C46" s="476"/>
      <c r="D46" s="460" t="s">
        <v>491</v>
      </c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58"/>
      <c r="Q46" s="458"/>
      <c r="R46" s="458"/>
      <c r="S46" s="458">
        <f>S15+S23+S31+S39</f>
        <v>58.834450757281999</v>
      </c>
      <c r="T46" s="458"/>
      <c r="U46" s="459"/>
    </row>
    <row r="47" spans="1:25" ht="42" customHeight="1" x14ac:dyDescent="0.25">
      <c r="A47" s="475"/>
      <c r="B47" s="476"/>
      <c r="C47" s="476"/>
      <c r="D47" s="460" t="s">
        <v>492</v>
      </c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58"/>
      <c r="Q47" s="458"/>
      <c r="R47" s="458"/>
      <c r="S47" s="458">
        <f>S16+S24+S32+S40</f>
        <v>96.403306796115999</v>
      </c>
      <c r="T47" s="458"/>
      <c r="U47" s="459"/>
    </row>
    <row r="48" spans="1:25" ht="54" customHeight="1" x14ac:dyDescent="0.25">
      <c r="A48" s="475"/>
      <c r="B48" s="476"/>
      <c r="C48" s="476"/>
      <c r="D48" s="460" t="s">
        <v>493</v>
      </c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58"/>
      <c r="Q48" s="458"/>
      <c r="R48" s="458"/>
      <c r="S48" s="458">
        <f>S17+S25+S33+S41</f>
        <v>42.848001844666001</v>
      </c>
      <c r="T48" s="458"/>
      <c r="U48" s="459"/>
    </row>
    <row r="49" spans="1:1024" x14ac:dyDescent="0.25">
      <c r="A49" s="475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58"/>
      <c r="Q49" s="458"/>
      <c r="R49" s="458"/>
      <c r="S49" s="458"/>
      <c r="T49" s="458"/>
      <c r="U49" s="459"/>
    </row>
    <row r="50" spans="1:1024" ht="30.75" customHeight="1" x14ac:dyDescent="0.25">
      <c r="A50" s="477"/>
      <c r="B50" s="464"/>
      <c r="C50" s="464"/>
      <c r="D50" s="465" t="s">
        <v>494</v>
      </c>
      <c r="E50" s="464"/>
      <c r="F50" s="464"/>
      <c r="G50" s="464"/>
      <c r="H50" s="464"/>
      <c r="I50" s="464"/>
      <c r="J50" s="464"/>
      <c r="K50" s="464"/>
      <c r="L50" s="464"/>
      <c r="M50" s="464"/>
      <c r="N50" s="464"/>
      <c r="O50" s="464"/>
      <c r="P50" s="466"/>
      <c r="Q50" s="466"/>
      <c r="R50" s="466"/>
      <c r="S50" s="466">
        <f>S18+S26+S34+S42</f>
        <v>170.91039873097</v>
      </c>
      <c r="T50" s="466"/>
      <c r="U50" s="468"/>
      <c r="V50" s="478"/>
    </row>
    <row r="51" spans="1:1024" ht="35.25" customHeight="1" x14ac:dyDescent="0.25">
      <c r="A51" s="1161" t="s">
        <v>498</v>
      </c>
      <c r="B51" s="1161"/>
      <c r="C51" s="1161"/>
      <c r="D51" s="1161"/>
      <c r="E51" s="1161"/>
      <c r="F51" s="1161"/>
      <c r="G51" s="1161"/>
      <c r="H51" s="1161"/>
      <c r="I51" s="1161"/>
      <c r="J51" s="1161"/>
      <c r="K51" s="1161"/>
      <c r="L51" s="1161"/>
      <c r="M51" s="1161"/>
      <c r="N51" s="1161"/>
      <c r="O51" s="1161"/>
      <c r="P51" s="1161"/>
      <c r="Q51" s="1161"/>
      <c r="R51" s="1161"/>
      <c r="S51" s="1161"/>
      <c r="T51" s="1161"/>
      <c r="U51" s="1161"/>
    </row>
    <row r="52" spans="1:1024" ht="30" customHeight="1" x14ac:dyDescent="0.25"/>
    <row r="53" spans="1:1024" ht="19.5" customHeight="1" x14ac:dyDescent="0.25">
      <c r="D53" s="479" t="s">
        <v>499</v>
      </c>
      <c r="E53" s="480">
        <v>2027</v>
      </c>
      <c r="AMJ53" s="433"/>
    </row>
    <row r="54" spans="1:1024" ht="84.75" customHeight="1" x14ac:dyDescent="0.25">
      <c r="D54" s="481"/>
      <c r="E54" s="482" t="s">
        <v>500</v>
      </c>
      <c r="F54" s="445" t="s">
        <v>501</v>
      </c>
      <c r="G54" s="445" t="s">
        <v>502</v>
      </c>
      <c r="H54" s="445" t="s">
        <v>503</v>
      </c>
      <c r="I54" s="445" t="s">
        <v>504</v>
      </c>
      <c r="J54" s="445" t="s">
        <v>505</v>
      </c>
      <c r="K54" s="445" t="s">
        <v>506</v>
      </c>
      <c r="L54" s="445" t="s">
        <v>507</v>
      </c>
      <c r="M54" s="445" t="s">
        <v>508</v>
      </c>
      <c r="N54" s="483"/>
      <c r="O54" s="484" t="s">
        <v>487</v>
      </c>
      <c r="AMJ54" s="433"/>
    </row>
    <row r="55" spans="1:1024" x14ac:dyDescent="0.25">
      <c r="D55" s="485"/>
      <c r="E55" s="486" t="s">
        <v>509</v>
      </c>
      <c r="F55" s="438">
        <v>2023</v>
      </c>
      <c r="G55" s="438">
        <v>2024</v>
      </c>
      <c r="H55" s="438">
        <v>2025</v>
      </c>
      <c r="I55" s="438">
        <v>2026</v>
      </c>
      <c r="J55" s="438">
        <v>2027</v>
      </c>
      <c r="K55" s="438">
        <v>2028</v>
      </c>
      <c r="L55" s="438">
        <v>2029</v>
      </c>
      <c r="M55" s="438">
        <v>2030</v>
      </c>
      <c r="N55" s="487"/>
      <c r="O55" s="484"/>
      <c r="AMJ55" s="433"/>
    </row>
    <row r="56" spans="1:1024" x14ac:dyDescent="0.25">
      <c r="D56" s="485"/>
      <c r="E56" s="486" t="s">
        <v>510</v>
      </c>
      <c r="F56" s="488">
        <v>109.09646626083</v>
      </c>
      <c r="G56" s="488">
        <v>109.11350326221</v>
      </c>
      <c r="H56" s="488">
        <v>107.81631706396</v>
      </c>
      <c r="I56" s="488">
        <v>105.26289686896</v>
      </c>
      <c r="J56" s="488">
        <v>104.42089798934001</v>
      </c>
      <c r="K56" s="488">
        <f>J56</f>
        <v>104.42089798934001</v>
      </c>
      <c r="L56" s="488">
        <f>J56</f>
        <v>104.42089798934001</v>
      </c>
      <c r="M56" s="488">
        <f>J56</f>
        <v>104.42089798934001</v>
      </c>
      <c r="N56" s="487"/>
      <c r="O56" s="484"/>
      <c r="AMJ56" s="433"/>
    </row>
    <row r="57" spans="1:1024" x14ac:dyDescent="0.25">
      <c r="D57" s="485"/>
      <c r="E57" s="489"/>
      <c r="F57" s="490">
        <f>(100+F56)/200</f>
        <v>1.0454823313041</v>
      </c>
      <c r="G57" s="490">
        <f>(100+G56)/200*F56/100</f>
        <v>1.1406772126664</v>
      </c>
      <c r="H57" s="490">
        <f>(100+H56)/200*G56/100*F56/100</f>
        <v>1.2369120818003001</v>
      </c>
      <c r="I57" s="490">
        <f>(100+I56)/200*H56/100*G56/100*F56/100</f>
        <v>1.3172073153256001</v>
      </c>
      <c r="J57" s="490">
        <f>(100+J56)/200*I56/100*H56/100*G56/100*F56/100</f>
        <v>1.3808429586822</v>
      </c>
      <c r="K57" s="490">
        <f>(100+K56)/200*J56/100*I56/100*H56/100*G56/100*F56/100</f>
        <v>1.4418886172786001</v>
      </c>
      <c r="L57" s="490">
        <f>(100+L56)/200*K56/100*J56/100*I56/100*H56/100*G56/100*F56/100</f>
        <v>1.5056330421683</v>
      </c>
      <c r="M57" s="490">
        <f>(100+M56)/200*L56/100*K56/100*J56/100*I56/100*H56/100*G56/100*F56/100</f>
        <v>1.5721955430564001</v>
      </c>
      <c r="N57" s="487"/>
      <c r="O57" s="484"/>
      <c r="AMJ57" s="433"/>
    </row>
    <row r="58" spans="1:1024" x14ac:dyDescent="0.25">
      <c r="D58" s="491" t="s">
        <v>511</v>
      </c>
      <c r="E58" s="492">
        <f>S45</f>
        <v>268.92304660193997</v>
      </c>
      <c r="F58" s="476"/>
      <c r="G58" s="476"/>
      <c r="H58" s="476"/>
      <c r="I58" s="476"/>
      <c r="J58" s="476"/>
      <c r="K58" s="476"/>
      <c r="L58" s="476"/>
      <c r="M58" s="476"/>
      <c r="N58" s="487"/>
      <c r="O58" s="459">
        <f>IF(E53=F55,E58*F57,IF(E53=G55,E58*G57,IF(E53=H55,E58*H57,IF(E53=I55,E58*I57,IF(E53=J55,E58*J57,IF(E53=K55,E58*K57,IF(E53=L55,E58*L57,IF(E53=M55,E58*M57))))))))</f>
        <v>371.34049532767</v>
      </c>
      <c r="P58" s="493"/>
      <c r="AMJ58" s="433"/>
    </row>
    <row r="59" spans="1:1024" x14ac:dyDescent="0.25">
      <c r="D59" s="491" t="s">
        <v>512</v>
      </c>
      <c r="E59" s="492">
        <f>Q44</f>
        <v>1251.73046</v>
      </c>
      <c r="F59" s="476"/>
      <c r="G59" s="476"/>
      <c r="H59" s="476"/>
      <c r="I59" s="476"/>
      <c r="J59" s="476"/>
      <c r="K59" s="476"/>
      <c r="L59" s="476"/>
      <c r="M59" s="476"/>
      <c r="N59" s="487"/>
      <c r="O59" s="459">
        <f>IF(E53=F55,E59*F57,IF(E53=G55,E59*G57,IF(E53=H55,E59*H57,IF(E53=I55,E59*I57,IF(E53=J55,E59*J57,IF(E53=K55,E59*K57,IF(E53=L55,E59*L57,IF(E53=M55,E59*M57))))))))</f>
        <v>1728.4431918590999</v>
      </c>
      <c r="P59" s="493"/>
      <c r="AMJ59" s="433"/>
    </row>
    <row r="60" spans="1:1024" x14ac:dyDescent="0.25">
      <c r="D60" s="491" t="s">
        <v>513</v>
      </c>
      <c r="E60" s="492">
        <f>P44</f>
        <v>1307.6400000000001</v>
      </c>
      <c r="F60" s="476"/>
      <c r="G60" s="476"/>
      <c r="H60" s="476"/>
      <c r="I60" s="476"/>
      <c r="J60" s="476"/>
      <c r="K60" s="476"/>
      <c r="L60" s="476"/>
      <c r="M60" s="476"/>
      <c r="N60" s="487"/>
      <c r="O60" s="459">
        <f>IF(E53=F55,E60*F57,IF(E53=G55,E60*G57,IF(E53=H55,E60*H57,IF(E53=I55,E60*I57,IF(E53=J55,E60*J57,IF(E53=K55,E60*K57,IF(E53=L55,E60*L57,IF(E53=M55,E60*M57))))))))</f>
        <v>1805.6454864913001</v>
      </c>
      <c r="P60" s="493"/>
      <c r="AMJ60" s="433"/>
    </row>
    <row r="61" spans="1:1024" x14ac:dyDescent="0.25">
      <c r="D61" s="491" t="s">
        <v>14</v>
      </c>
      <c r="E61" s="492">
        <f>R44</f>
        <v>137.79063400000001</v>
      </c>
      <c r="F61" s="476"/>
      <c r="G61" s="476"/>
      <c r="H61" s="476"/>
      <c r="I61" s="476"/>
      <c r="J61" s="476"/>
      <c r="K61" s="476"/>
      <c r="L61" s="476"/>
      <c r="M61" s="476"/>
      <c r="N61" s="487"/>
      <c r="O61" s="459">
        <f>IF(E53=F55,E61*F57,IF(E53=G55,E61*G57,IF(E53=H55,E61*H57,IF(E53=I55,E61*I57,IF(E53=J55,E61*J57,IF(E53=K55,E61*K57,IF(E53=L55,E61*L57,IF(E53=M55,E61*M57))))))))</f>
        <v>190.26722673126</v>
      </c>
      <c r="P61" s="493"/>
      <c r="AMJ61" s="433"/>
    </row>
    <row r="62" spans="1:1024" x14ac:dyDescent="0.25">
      <c r="D62" s="491" t="s">
        <v>514</v>
      </c>
      <c r="E62" s="492">
        <f>S50</f>
        <v>170.91039873097</v>
      </c>
      <c r="F62" s="476"/>
      <c r="G62" s="476"/>
      <c r="H62" s="476"/>
      <c r="I62" s="476"/>
      <c r="J62" s="476"/>
      <c r="K62" s="476"/>
      <c r="L62" s="476"/>
      <c r="M62" s="476"/>
      <c r="N62" s="487"/>
      <c r="O62" s="459">
        <f>IF(E53=F55,E62*F57,IF(E53=G55,E62*G57,IF(E53=H55,E62*H57,IF(E53=I55,E62*I57,IF(E53=J55,E62*J57,IF(E53=K55,E62*K57,IF(E53=L55,E62*L57,IF(E53=M55,E62*M57))))))))</f>
        <v>236.00042065323001</v>
      </c>
      <c r="P62" s="493"/>
      <c r="AMJ62" s="433"/>
    </row>
    <row r="63" spans="1:1024" x14ac:dyDescent="0.25">
      <c r="D63" s="491" t="s">
        <v>463</v>
      </c>
      <c r="E63" s="492">
        <f>S46</f>
        <v>58.834450757281999</v>
      </c>
      <c r="F63" s="476"/>
      <c r="G63" s="476"/>
      <c r="H63" s="476"/>
      <c r="I63" s="476"/>
      <c r="J63" s="476"/>
      <c r="K63" s="476"/>
      <c r="L63" s="476"/>
      <c r="M63" s="476"/>
      <c r="N63" s="487"/>
      <c r="O63" s="459">
        <f>IF(E53=F55,E63*F57,IF(E53=G55,E63*G57,IF(E53=H55,E63*H57,IF(E53=I55,E63*I57,IF(E53=J55,E63*J57,IF(E53=K55,E63*K57,IF(E53=L55,E63*L57,IF(E53=M55,E63*M57))))))))</f>
        <v>81.241137056129006</v>
      </c>
      <c r="P63" s="493"/>
      <c r="AMJ63" s="433"/>
    </row>
    <row r="64" spans="1:1024" ht="31.5" customHeight="1" x14ac:dyDescent="0.25">
      <c r="D64" s="491" t="s">
        <v>17</v>
      </c>
      <c r="E64" s="492">
        <f>S47</f>
        <v>96.403306796115999</v>
      </c>
      <c r="F64" s="476"/>
      <c r="G64" s="476"/>
      <c r="H64" s="476"/>
      <c r="I64" s="476"/>
      <c r="J64" s="476"/>
      <c r="K64" s="476"/>
      <c r="L64" s="476"/>
      <c r="M64" s="476"/>
      <c r="N64" s="487"/>
      <c r="O64" s="459">
        <f>IF(E53=F55,E64*F57,IF(E53=G55,E64*G57,IF(E53=H55,E64*H57,IF(E53=I55,E64*I57,IF(E53=J55,E64*J57,IF(E53=K55,E64*K57,IF(E53=L55,E64*L57,IF(E53=M55,E64*M57))))))))</f>
        <v>133.11782738310001</v>
      </c>
      <c r="P64" s="493"/>
      <c r="AMJ64" s="433"/>
    </row>
    <row r="65" spans="3:1024" x14ac:dyDescent="0.25">
      <c r="D65" s="491" t="s">
        <v>515</v>
      </c>
      <c r="E65" s="492">
        <f>S48</f>
        <v>42.848001844666001</v>
      </c>
      <c r="F65" s="476"/>
      <c r="G65" s="476"/>
      <c r="H65" s="476"/>
      <c r="I65" s="476"/>
      <c r="J65" s="476"/>
      <c r="K65" s="476"/>
      <c r="L65" s="476"/>
      <c r="M65" s="476"/>
      <c r="N65" s="487"/>
      <c r="O65" s="459">
        <f>IF(E53=F55,E65*F57,IF(E53=G55,E65*G57,IF(E53=H55,E65*H57,IF(E53=I55,E65*I57,IF(E53=J55,E65*J57,IF(E53=K55,E65*K57,IF(E53=L55,E65*L57,IF(E53=M55,E65*M57))))))))</f>
        <v>59.166361640810997</v>
      </c>
      <c r="P65" s="493"/>
      <c r="AMJ65" s="433"/>
    </row>
    <row r="66" spans="3:1024" ht="31.5" customHeight="1" x14ac:dyDescent="0.25">
      <c r="D66" s="491" t="s">
        <v>516</v>
      </c>
      <c r="E66" s="492">
        <f>SUM(E58:E65)</f>
        <v>3335.0802987309999</v>
      </c>
      <c r="F66" s="489"/>
      <c r="G66" s="489"/>
      <c r="H66" s="489"/>
      <c r="I66" s="489"/>
      <c r="J66" s="489"/>
      <c r="K66" s="489"/>
      <c r="L66" s="489"/>
      <c r="M66" s="489"/>
      <c r="N66" s="487"/>
      <c r="O66" s="494">
        <f>SUM(O58:O65)</f>
        <v>4605.2221471425</v>
      </c>
      <c r="AMJ66" s="433"/>
    </row>
    <row r="67" spans="3:1024" x14ac:dyDescent="0.25">
      <c r="D67" s="491" t="s">
        <v>517</v>
      </c>
      <c r="E67" s="492">
        <f>E66*20%</f>
        <v>667.01605974618997</v>
      </c>
      <c r="F67" s="476"/>
      <c r="G67" s="476"/>
      <c r="H67" s="476"/>
      <c r="I67" s="476"/>
      <c r="J67" s="476"/>
      <c r="K67" s="476"/>
      <c r="L67" s="476"/>
      <c r="M67" s="476"/>
      <c r="N67" s="487"/>
      <c r="O67" s="459">
        <f>O66*20%</f>
        <v>921.04442942851006</v>
      </c>
      <c r="AMJ67" s="433"/>
    </row>
    <row r="68" spans="3:1024" ht="31.5" customHeight="1" x14ac:dyDescent="0.25">
      <c r="D68" s="495" t="s">
        <v>518</v>
      </c>
      <c r="E68" s="496">
        <f>E66+E67</f>
        <v>4002.0963584771998</v>
      </c>
      <c r="F68" s="464"/>
      <c r="G68" s="464"/>
      <c r="H68" s="464"/>
      <c r="I68" s="464"/>
      <c r="J68" s="464"/>
      <c r="K68" s="464"/>
      <c r="L68" s="464"/>
      <c r="M68" s="464"/>
      <c r="N68" s="497"/>
      <c r="O68" s="468">
        <f>O66+O67</f>
        <v>5526.2665765709999</v>
      </c>
      <c r="AMJ68" s="433"/>
    </row>
    <row r="71" spans="3:1024" ht="15" customHeight="1" x14ac:dyDescent="0.25">
      <c r="D71" s="498"/>
      <c r="E71" s="498"/>
      <c r="F71" s="498"/>
      <c r="G71" s="498"/>
      <c r="H71" s="498"/>
      <c r="I71" s="498"/>
      <c r="J71" s="498"/>
      <c r="K71" s="498"/>
      <c r="L71" s="498"/>
      <c r="M71" s="498"/>
      <c r="N71" s="498"/>
      <c r="O71" s="498"/>
      <c r="P71" s="499"/>
      <c r="T71" s="500"/>
    </row>
    <row r="72" spans="3:1024" ht="15" customHeight="1" x14ac:dyDescent="0.25">
      <c r="E72" s="498"/>
      <c r="F72" s="498"/>
      <c r="G72" s="498"/>
      <c r="H72" s="498"/>
      <c r="I72" s="498"/>
      <c r="J72" s="498"/>
      <c r="K72" s="498"/>
      <c r="L72" s="498"/>
      <c r="M72" s="498"/>
      <c r="N72" s="498"/>
      <c r="O72" s="498"/>
    </row>
    <row r="73" spans="3:1024" ht="15" customHeight="1" x14ac:dyDescent="0.25">
      <c r="D73" s="501"/>
      <c r="E73" s="502"/>
      <c r="F73" s="498"/>
      <c r="G73" s="498"/>
      <c r="H73" s="498"/>
      <c r="I73" s="498"/>
      <c r="J73" s="498"/>
      <c r="K73" s="498"/>
      <c r="L73" s="498"/>
      <c r="M73" s="498"/>
      <c r="N73" s="498"/>
      <c r="O73" s="498"/>
      <c r="P73" s="503"/>
    </row>
    <row r="76" spans="3:1024" ht="20.25" customHeight="1" x14ac:dyDescent="0.25">
      <c r="D76" s="500"/>
      <c r="F76" s="504" t="s">
        <v>519</v>
      </c>
    </row>
    <row r="77" spans="3:1024" ht="25.5" customHeight="1" x14ac:dyDescent="0.25">
      <c r="E77" s="504" t="s">
        <v>520</v>
      </c>
    </row>
    <row r="78" spans="3:1024" ht="31.5" customHeight="1" x14ac:dyDescent="0.25">
      <c r="C78" s="438" t="s">
        <v>521</v>
      </c>
      <c r="D78" s="438" t="s">
        <v>522</v>
      </c>
      <c r="E78" s="438" t="s">
        <v>523</v>
      </c>
      <c r="F78" s="438" t="s">
        <v>524</v>
      </c>
      <c r="G78" s="438" t="s">
        <v>525</v>
      </c>
      <c r="H78" s="438" t="s">
        <v>526</v>
      </c>
      <c r="I78" s="438" t="s">
        <v>18</v>
      </c>
      <c r="J78" s="438" t="s">
        <v>11</v>
      </c>
      <c r="K78" s="438" t="s">
        <v>219</v>
      </c>
      <c r="L78" s="453"/>
      <c r="M78" s="453"/>
    </row>
    <row r="79" spans="3:1024" x14ac:dyDescent="0.25">
      <c r="C79" s="438">
        <v>1</v>
      </c>
      <c r="D79" s="476" t="s">
        <v>527</v>
      </c>
      <c r="E79" s="458">
        <f>SUMIF(B11:B43,1,G11:G43)</f>
        <v>0</v>
      </c>
      <c r="F79" s="458">
        <f>SUMIF(B11:B43,1,P11:P43)</f>
        <v>0</v>
      </c>
      <c r="G79" s="458">
        <f>SUMIF(B11:B43,1,Q11:Q43)</f>
        <v>0</v>
      </c>
      <c r="H79" s="458">
        <f>SUMIF(B11:B43,1,R11:R43)</f>
        <v>0</v>
      </c>
      <c r="I79" s="458">
        <f>SUMIF(B11:B43,1,S11:S43)-J79</f>
        <v>0</v>
      </c>
      <c r="J79" s="458">
        <f>SUMIF(C11:C26,11,T11:T43)</f>
        <v>0</v>
      </c>
      <c r="K79" s="458">
        <f t="shared" ref="K79:K88" si="0">SUM(F79:J79)</f>
        <v>0</v>
      </c>
    </row>
    <row r="80" spans="3:1024" x14ac:dyDescent="0.25">
      <c r="C80" s="438">
        <v>2</v>
      </c>
      <c r="D80" s="476" t="s">
        <v>528</v>
      </c>
      <c r="E80" s="458">
        <f>SUMIF(B11:B43,2,G11:G43)</f>
        <v>0.23</v>
      </c>
      <c r="F80" s="458">
        <f>SUMIF(B11:B43,2,P11:P43)</f>
        <v>0</v>
      </c>
      <c r="G80" s="458">
        <f>SUMIF(B11:B43,2,Q11:Q43)</f>
        <v>376.42536000000001</v>
      </c>
      <c r="H80" s="458">
        <f>SUMIF(B11:B43,2,R11:R43)</f>
        <v>9.4106339999999999</v>
      </c>
      <c r="I80" s="458">
        <f>SUMIF(B11:B43,2,S11:S43)-J80</f>
        <v>110.11100473097</v>
      </c>
      <c r="J80" s="458">
        <f>SUMIF(C11:C26,22,T11:T43)</f>
        <v>0</v>
      </c>
      <c r="K80" s="458">
        <f t="shared" si="0"/>
        <v>495.94699873096999</v>
      </c>
    </row>
    <row r="81" spans="3:11" x14ac:dyDescent="0.25">
      <c r="C81" s="438">
        <v>6</v>
      </c>
      <c r="D81" s="476" t="s">
        <v>529</v>
      </c>
      <c r="E81" s="458">
        <f>SUMIF(B11:B43,6,G11:G43)</f>
        <v>0.23</v>
      </c>
      <c r="F81" s="458">
        <f>SUMIF(B11:B43,6,P11:P43)</f>
        <v>0</v>
      </c>
      <c r="G81" s="458">
        <f>SUMIF(B11:B43,6,Q11:Q43)</f>
        <v>122.48650000000001</v>
      </c>
      <c r="H81" s="458">
        <f>SUMIF(B11:B43,6,R11:R43)</f>
        <v>0</v>
      </c>
      <c r="I81" s="458">
        <f>SUMIF(B11:B43,6,S11:S43)-J81</f>
        <v>13.542400000000001</v>
      </c>
      <c r="J81" s="458">
        <f>SUMIF(C11:C26,66,T11:T43)</f>
        <v>0</v>
      </c>
      <c r="K81" s="458">
        <f t="shared" si="0"/>
        <v>136.02889999999999</v>
      </c>
    </row>
    <row r="82" spans="3:11" x14ac:dyDescent="0.25">
      <c r="C82" s="438">
        <v>7</v>
      </c>
      <c r="D82" s="476" t="s">
        <v>530</v>
      </c>
      <c r="E82" s="458">
        <f>SUMIF(B11:B43,7,G11:G43)</f>
        <v>0.06</v>
      </c>
      <c r="F82" s="458">
        <f>SUMIF(B11:B43,7,P11:P43)</f>
        <v>0</v>
      </c>
      <c r="G82" s="458">
        <f>SUMIF(B11:B43,7,Q11:Q43)</f>
        <v>711.58860000000004</v>
      </c>
      <c r="H82" s="458">
        <f>SUMIF(B11:B43,7,R11:R43)</f>
        <v>0</v>
      </c>
      <c r="I82" s="458">
        <f>SUMIF(B11:B43,7,S11:S43)-J82</f>
        <v>157.22579999999999</v>
      </c>
      <c r="J82" s="458">
        <f>SUMIF(C11:C26,77,T11:T43)</f>
        <v>0</v>
      </c>
      <c r="K82" s="458">
        <f t="shared" si="0"/>
        <v>868.81439999999998</v>
      </c>
    </row>
    <row r="83" spans="3:11" x14ac:dyDescent="0.25">
      <c r="C83" s="438">
        <v>3</v>
      </c>
      <c r="D83" s="476" t="s">
        <v>531</v>
      </c>
      <c r="E83" s="458">
        <f>SUMIF(B11:B43,3,G11:G43)</f>
        <v>0</v>
      </c>
      <c r="F83" s="458">
        <f>SUMIF(B11:B43,3,P11:P43)</f>
        <v>0</v>
      </c>
      <c r="G83" s="458">
        <f>SUMIF(B11:B43,3,Q11:Q43)</f>
        <v>0</v>
      </c>
      <c r="H83" s="458">
        <f>SUMIF(B11:B43,3,R11:R43)</f>
        <v>0</v>
      </c>
      <c r="I83" s="458">
        <f>SUMIF(B11:B43,3,S11:S43)-J83</f>
        <v>0</v>
      </c>
      <c r="J83" s="458">
        <f>SUMIF(C11:C26,33,T11:T43)</f>
        <v>0</v>
      </c>
      <c r="K83" s="458">
        <f t="shared" si="0"/>
        <v>0</v>
      </c>
    </row>
    <row r="84" spans="3:11" x14ac:dyDescent="0.25">
      <c r="C84" s="438">
        <v>4</v>
      </c>
      <c r="D84" s="476" t="s">
        <v>532</v>
      </c>
      <c r="E84" s="458">
        <f>SUMIF(B11:B43,4,G11:G43)</f>
        <v>0</v>
      </c>
      <c r="F84" s="458">
        <f>SUMIF(B11:B43,4,P11:P43)</f>
        <v>0</v>
      </c>
      <c r="G84" s="458">
        <f>SUMIF(B11:B43,4,Q11:Q43)</f>
        <v>0</v>
      </c>
      <c r="H84" s="458">
        <f>SUMIF(B11:B43,4,R11:R43)</f>
        <v>0</v>
      </c>
      <c r="I84" s="458">
        <f>SUMIF(B11:B43,4,S11:S43)-J84</f>
        <v>0</v>
      </c>
      <c r="J84" s="458">
        <f>SUMIF(C11:C26,44,T11:T43)</f>
        <v>0</v>
      </c>
      <c r="K84" s="458">
        <f t="shared" si="0"/>
        <v>0</v>
      </c>
    </row>
    <row r="85" spans="3:11" x14ac:dyDescent="0.25">
      <c r="C85" s="438">
        <v>9</v>
      </c>
      <c r="D85" s="476" t="s">
        <v>533</v>
      </c>
      <c r="E85" s="458">
        <f>SUMIF(B11:B43,9,G11:G43)</f>
        <v>0</v>
      </c>
      <c r="F85" s="458">
        <f>SUMIF(B11:B43,9,P11:P43)</f>
        <v>0</v>
      </c>
      <c r="G85" s="458">
        <f>SUMIF(B11:B43,9,Q11:Q43)</f>
        <v>0</v>
      </c>
      <c r="H85" s="458">
        <f>SUMIF(B11:B43,9,R11:R43)</f>
        <v>0</v>
      </c>
      <c r="I85" s="458">
        <f>SUMIF(B11:B43,9,S11:S43)-J85</f>
        <v>0</v>
      </c>
      <c r="J85" s="458">
        <f>SUMIF(C11:C26,99,T11:T43)</f>
        <v>0</v>
      </c>
      <c r="K85" s="458">
        <f t="shared" si="0"/>
        <v>0</v>
      </c>
    </row>
    <row r="86" spans="3:11" x14ac:dyDescent="0.25">
      <c r="C86" s="438">
        <v>5</v>
      </c>
      <c r="D86" s="476" t="s">
        <v>534</v>
      </c>
      <c r="E86" s="458">
        <f>SUMIF(B11:B43,5,G11:G43)</f>
        <v>0</v>
      </c>
      <c r="F86" s="458">
        <f>SUMIF(B11:B43,5,P11:P43)</f>
        <v>0</v>
      </c>
      <c r="G86" s="458">
        <f>SUMIF(B11:B43,5,Q11:Q43)</f>
        <v>0</v>
      </c>
      <c r="H86" s="458">
        <f>SUMIF(B11:B43,5,R11:R43)</f>
        <v>0</v>
      </c>
      <c r="I86" s="458">
        <f>SUMIF(B11:B43,5,S11:S43)-J86</f>
        <v>0</v>
      </c>
      <c r="J86" s="458">
        <f>SUMIF(C11:C26,55,T11:T43)</f>
        <v>0</v>
      </c>
      <c r="K86" s="458">
        <f t="shared" si="0"/>
        <v>0</v>
      </c>
    </row>
    <row r="87" spans="3:11" x14ac:dyDescent="0.25">
      <c r="C87" s="438">
        <v>10</v>
      </c>
      <c r="D87" s="476" t="s">
        <v>18</v>
      </c>
      <c r="E87" s="458">
        <f>SUMIF(B11:B43,10,G11:G43)</f>
        <v>1</v>
      </c>
      <c r="F87" s="458">
        <f>SUMIF(B11:B43,10,P11:P43)</f>
        <v>1307.6400000000001</v>
      </c>
      <c r="G87" s="458">
        <f>SUMIF(B11:B43,10,Q11:Q43)</f>
        <v>41.23</v>
      </c>
      <c r="H87" s="458">
        <f>SUMIF(B11:B43,10,R11:R43)</f>
        <v>128.38</v>
      </c>
      <c r="I87" s="458">
        <f>SUMIF(B11:B43,10,S11:S43)-J87</f>
        <v>357.04</v>
      </c>
      <c r="J87" s="458">
        <f>SUMIF(C11:C26,1010,T11:T43)</f>
        <v>0</v>
      </c>
      <c r="K87" s="458">
        <f t="shared" si="0"/>
        <v>1834.29</v>
      </c>
    </row>
    <row r="88" spans="3:11" x14ac:dyDescent="0.25">
      <c r="C88" s="476"/>
      <c r="D88" s="476" t="s">
        <v>535</v>
      </c>
      <c r="E88" s="458"/>
      <c r="F88" s="458">
        <f>SUM(F79:F87)</f>
        <v>1307.6400000000001</v>
      </c>
      <c r="G88" s="458">
        <f>SUM(G79:G87)</f>
        <v>1251.73046</v>
      </c>
      <c r="H88" s="458">
        <f>SUM(H79:H87)</f>
        <v>137.79063400000001</v>
      </c>
      <c r="I88" s="458">
        <f>SUM(I79:I87)</f>
        <v>637.91920473097002</v>
      </c>
      <c r="J88" s="458">
        <f>SUM(J79:J87)</f>
        <v>0</v>
      </c>
      <c r="K88" s="458">
        <f t="shared" si="0"/>
        <v>3335.0802987309999</v>
      </c>
    </row>
    <row r="90" spans="3:11" x14ac:dyDescent="0.25">
      <c r="E90" s="504" t="s">
        <v>536</v>
      </c>
    </row>
    <row r="91" spans="3:11" ht="31.5" customHeight="1" x14ac:dyDescent="0.25">
      <c r="C91" s="438" t="s">
        <v>521</v>
      </c>
      <c r="D91" s="438" t="s">
        <v>522</v>
      </c>
      <c r="E91" s="438" t="s">
        <v>523</v>
      </c>
      <c r="F91" s="438" t="s">
        <v>524</v>
      </c>
      <c r="G91" s="438" t="s">
        <v>525</v>
      </c>
      <c r="H91" s="438" t="s">
        <v>526</v>
      </c>
      <c r="I91" s="438" t="s">
        <v>18</v>
      </c>
      <c r="J91" s="438" t="s">
        <v>11</v>
      </c>
      <c r="K91" s="438" t="s">
        <v>219</v>
      </c>
    </row>
    <row r="92" spans="3:11" x14ac:dyDescent="0.25">
      <c r="C92" s="438">
        <v>1</v>
      </c>
      <c r="D92" s="476" t="s">
        <v>527</v>
      </c>
      <c r="E92" s="458">
        <f t="shared" ref="E92:E100" si="1">E79</f>
        <v>0</v>
      </c>
      <c r="F92" s="505">
        <f>IF(E53=F55,F79*F57,IF(E53=G55,F79*G57,IF(E53=H55,F79*H57,IF(E53=I55,F79*I57,IF(E53=J55,F79*J57,IF(E53=K55,F79*K57,IF(E53=L55,F79*L57,IF(E53=M55,F79*M57))))))))</f>
        <v>0</v>
      </c>
      <c r="G92" s="505">
        <f>IF(E53=F55,G79*F57,IF(E53=G55,G79*G57,IF(E53=H55,G79*H57,IF(E53=I55,G79*I57,IF(E53=J55,G79*J57,IF(E53=K55,G79*K57,IF(E53=L55,G79*L57,IF(E53=M55,G79*M57))))))))</f>
        <v>0</v>
      </c>
      <c r="H92" s="505">
        <f>IF(E53=F55,H79*F57,IF(E53=G55,H79*G57,IF(E53=H55,H79*H57,IF(E53=I55,H79*I57,IF(E53=J55,H79*J57,IF(E53=K55,H79*K57,IF(E53=L55,H79*L57,IF(E53=M55,H79*M57))))))))</f>
        <v>0</v>
      </c>
      <c r="I92" s="505">
        <f>IF(E53=F55,I79*F57,IF(E53=G55,I79*G57,IF(E53=H55,I79*H57,IF(E53=I55,I79*I57,IF(E53=J55,I79*J57,IF(E53=K55,I79*K57,IF(E53=L55,I79*L57,IF(E53=M55,I79*M57))))))))</f>
        <v>0</v>
      </c>
      <c r="J92" s="505">
        <f>IF(E53=F55,J79*F57,IF(E53=G55,J79*G57,IF(E53=H55,J79*H57,IF(E53=I55,J79*I57,IF(E53=J55,J79*J57,IF(E53=K55,J79*K57,IF(E53=L55,J79*L57,IF(E53=M55,J79*M57))))))))</f>
        <v>0</v>
      </c>
      <c r="K92" s="458">
        <f t="shared" ref="K92:K101" si="2">SUM(F92:J92)</f>
        <v>0</v>
      </c>
    </row>
    <row r="93" spans="3:11" x14ac:dyDescent="0.25">
      <c r="C93" s="438">
        <v>2</v>
      </c>
      <c r="D93" s="476" t="s">
        <v>528</v>
      </c>
      <c r="E93" s="458">
        <f t="shared" si="1"/>
        <v>0.23</v>
      </c>
      <c r="F93" s="505">
        <f>IF(E53=F55,F80*F57,IF(E53=G55,F80*G57,IF(E53=H55,F80*H57,IF(E53=I55,F80*I57,IF(E53=J55,F80*J57,IF(E53=K55,F80*K57,IF(E53=L55,F80*L57,IF(E53=M55,F80*M57))))))))</f>
        <v>0</v>
      </c>
      <c r="G93" s="505">
        <f>IF(E53=F55,G80*F57,IF(E53=G55,G80*G57,IF(E53=H55,G80*H57,IF(E53=I55,G80*I57,IF(E53=J55,G80*J57,IF(E53=K55,G80*K57,IF(E53=L55,G80*L57,IF(E53=M55,G80*M57))))))))</f>
        <v>519.78430782543001</v>
      </c>
      <c r="H93" s="505">
        <f>IF(E53=F55,H80*F57,IF(E53=G55,H80*G57,IF(E53=H55,H80*H57,IF(E53=I55,H80*I57,IF(E53=J55,H80*J57,IF(E53=K55,H80*K57,IF(E53=L55,H80*L57,IF(E53=M55,H80*M57))))))))</f>
        <v>12.994607695636001</v>
      </c>
      <c r="I93" s="505">
        <f>IF(E53=F55,I80*F57,IF(E53=G55,I80*G57,IF(E53=H55,I80*H57,IF(E53=I55,I80*I57,IF(E53=J55,I80*J57,IF(E53=K55,I80*K57,IF(E53=L55,I80*L57,IF(E53=M55,I80*M57))))))))</f>
        <v>152.04600555619001</v>
      </c>
      <c r="J93" s="505">
        <f>IF(E53=F55,J80*F57,IF(E53=G55,J80*G57,IF(E53=H55,J80*H57,IF(E53=I55,J80*I57,IF(E53=J55,J80*J57,IF(E53=K55,J80*K57,IF(E53=L55,J80*L57,IF(E53=M55,J80*M57))))))))</f>
        <v>0</v>
      </c>
      <c r="K93" s="458">
        <f t="shared" si="2"/>
        <v>684.82492107726</v>
      </c>
    </row>
    <row r="94" spans="3:11" x14ac:dyDescent="0.25">
      <c r="C94" s="438">
        <v>6</v>
      </c>
      <c r="D94" s="476" t="s">
        <v>529</v>
      </c>
      <c r="E94" s="458">
        <f t="shared" si="1"/>
        <v>0.23</v>
      </c>
      <c r="F94" s="505">
        <f>IF(E53=F55,F81*F57,IF(E53=G55,F81*G57,IF(E53=H55,F81*H57,IF(E53=I55,F81*I57,IF(E53=J55,F81*J57,IF(E53=K55,F81*K57,IF(E53=L55,F81*L57,IF(E53=M55,F81*M57))))))))</f>
        <v>0</v>
      </c>
      <c r="G94" s="505">
        <f>IF(E53=F55,G81*F57,IF(E53=G55,G81*G57,IF(E53=H55,G81*H57,IF(E53=I55,G81*I57,IF(E53=J55,G81*J57,IF(E53=K55,G81*K57,IF(E53=L55,G81*L57,IF(E53=M55,G81*M57))))))))</f>
        <v>169.13462105862999</v>
      </c>
      <c r="H94" s="505">
        <f>IF(E53=F55,H81*F57,IF(E53=G55,H81*G57,IF(E53=H55,H81*H57,IF(E53=I55,H81*I57,IF(E53=J55,H81*J57,IF(E53=K55,H81*K57,IF(E53=L55,H81*L57,IF(E53=M55,H81*M57))))))))</f>
        <v>0</v>
      </c>
      <c r="I94" s="505">
        <f>IF(E53=F55,I81*F57,IF(E53=G55,I81*G57,IF(E53=H55,I81*H57,IF(E53=I55,I81*I57,IF(E53=J55,I81*J57,IF(E53=K55,I81*K57,IF(E53=L55,I81*L57,IF(E53=M55,I81*M57))))))))</f>
        <v>18.699927683658</v>
      </c>
      <c r="J94" s="505">
        <f>IF(E53=F55,J81*F57,IF(E53=G55,J81*G57,IF(E53=H55,J81*H57,IF(E53=I55,J81*I57,IF(E53=J55,J81*J57,IF(E53=K55,J81*K57,IF(E53=L55,J81*L57,IF(E53=M55,J81*M57))))))))</f>
        <v>0</v>
      </c>
      <c r="K94" s="458">
        <f t="shared" si="2"/>
        <v>187.83454874229</v>
      </c>
    </row>
    <row r="95" spans="3:11" x14ac:dyDescent="0.25">
      <c r="C95" s="438">
        <v>7</v>
      </c>
      <c r="D95" s="476" t="s">
        <v>530</v>
      </c>
      <c r="E95" s="458">
        <f t="shared" si="1"/>
        <v>0.06</v>
      </c>
      <c r="F95" s="505">
        <f>IF(E53=F55,F82*F57,IF(E53=G55,F82*G57,IF(E53=H55,F82*H57,IF(E53=I55,F82*I57,IF(E53=J55,F82*J57,IF(E53=K55,F82*K57,IF(E53=L55,F82*L57,IF(E53=M55,F82*M57))))))))</f>
        <v>0</v>
      </c>
      <c r="G95" s="505">
        <f>IF(E53=F55,G82*F57,IF(E53=G55,G82*G57,IF(E53=H55,G82*H57,IF(E53=I55,G82*I57,IF(E53=J55,G82*J57,IF(E53=K55,G82*K57,IF(E53=L55,G82*L57,IF(E53=M55,G82*M57))))))))</f>
        <v>982.59210778856004</v>
      </c>
      <c r="H95" s="505">
        <f>IF(E53=F55,H82*F57,IF(E53=G55,H82*G57,IF(E53=H55,H82*H57,IF(E53=I55,H82*I57,IF(E53=J55,H82*J57,IF(E53=K55,H82*K57,IF(E53=L55,H82*L57,IF(E53=M55,H82*M57))))))))</f>
        <v>0</v>
      </c>
      <c r="I95" s="505">
        <f>IF(E53=F55,I82*F57,IF(E53=G55,I82*G57,IF(E53=H55,I82*H57,IF(E53=I55,I82*I57,IF(E53=J55,I82*J57,IF(E53=K55,I82*K57,IF(E53=L55,I82*L57,IF(E53=M55,I82*M57))))))))</f>
        <v>217.10413885317999</v>
      </c>
      <c r="J95" s="505">
        <f>IF(E53=F55,J82*F57,IF(E53=G55,J82*G57,IF(E53=H55,J82*H57,IF(E53=I55,J82*I57,IF(E53=J55,J82*J57,IF(E53=K55,J82*K57,IF(E53=L55,J82*L57,IF(E53=M55,J82*M57))))))))</f>
        <v>0</v>
      </c>
      <c r="K95" s="458">
        <f t="shared" si="2"/>
        <v>1199.6962466417001</v>
      </c>
    </row>
    <row r="96" spans="3:11" x14ac:dyDescent="0.25">
      <c r="C96" s="438">
        <v>3</v>
      </c>
      <c r="D96" s="476" t="s">
        <v>531</v>
      </c>
      <c r="E96" s="458">
        <f t="shared" si="1"/>
        <v>0</v>
      </c>
      <c r="F96" s="505">
        <f>IF(E53=F55,F83*F57,IF(E53=G55,F83*G57,IF(E53=H55,F83*H57,IF(E53=I55,F83*I57,IF(E53=J55,F83*J57,IF(E53=K55,F83*K57,IF(E53=L55,F83*L57,IF(E53=M55,F83*M57))))))))</f>
        <v>0</v>
      </c>
      <c r="G96" s="505">
        <f>IF(E53=F55,G83*F57,IF(E53=G55,G83*G57,IF(E53=H55,G83*H57,IF(E53=I55,G83*I57,IF(E53=J55,G83*J57,IF(E53=K55,G83*K57,IF(E53=L55,G83*L57,IF(E53=M55,G83*M57))))))))</f>
        <v>0</v>
      </c>
      <c r="H96" s="505">
        <f>IF(E53=F55,H83*F57,IF(E53=G55,H83*G57,IF(E53=H55,H83*H57,IF(E53=I55,H83*I57,IF(E53=J55,H83*J57,IF(E53=K55,H83*K57,IF(E53=L55,H83*L57,IF(E53=M55,H83*M57))))))))</f>
        <v>0</v>
      </c>
      <c r="I96" s="505">
        <f>IF(E53=F55,I83*F57,IF(E53=G55,I83*G57,IF(E53=H55,I83*H57,IF(E53=I55,I83*I57,IF(E53=J55,I83*J57,IF(E53=K55,I83*K57,IF(E53=L55,I83*L57,IF(E53=M55,I83*M57))))))))</f>
        <v>0</v>
      </c>
      <c r="J96" s="505">
        <f>IF(E53=F55,J83*F57,IF(E53=G55,J83*G57,IF(E53=H55,J83*H57,IF(E53=I55,J83*I57,IF(E53=J55,J83*J57,IF(E53=K55,J83*K57,IF(E53=L55,J83*L57,IF(E53=M55,J83*M57))))))))</f>
        <v>0</v>
      </c>
      <c r="K96" s="458">
        <f t="shared" si="2"/>
        <v>0</v>
      </c>
    </row>
    <row r="97" spans="3:21" x14ac:dyDescent="0.25">
      <c r="C97" s="438">
        <v>4</v>
      </c>
      <c r="D97" s="476" t="s">
        <v>532</v>
      </c>
      <c r="E97" s="458">
        <f t="shared" si="1"/>
        <v>0</v>
      </c>
      <c r="F97" s="505">
        <f>IF(E53=F55,F84*F57,IF(E53=G55,F84*G57,IF(E53=H55,F84*H57,IF(E53=I55,F84*I57,IF(E53=J55,F84*J57,IF(E53=K55,F84*K57,IF(E53=L55,F84*L57,IF(E53=M55,F84*M57))))))))</f>
        <v>0</v>
      </c>
      <c r="G97" s="505">
        <f>IF(E53=F55,G84*F57,IF(E53=G55,G84*G57,IF(E53=H55,G84*H57,IF(E53=I55,G84*I57,IF(E53=J55,G84*J57,IF(E53=K55,G84*K57,IF(E53=L55,G84*L57,IF(E53=M55,G84*M57))))))))</f>
        <v>0</v>
      </c>
      <c r="H97" s="505">
        <f>IF(E53=F55,H84*F57,IF(E53=G55,H84*G57,IF(E53=H55,H84*H57,IF(E53=I55,H84*I57,IF(E53=J55,H84*J57,IF(E53=K55,H84*K57,IF(E53=L55,H84*L57,IF(E53=M55,H84*M57))))))))</f>
        <v>0</v>
      </c>
      <c r="I97" s="505">
        <f>IF(E53=F55,I84*F57,IF(E53=G55,I84*G57,IF(E53=H55,I84*H57,IF(E53=I55,I84*I57,IF(E53=J55,I84*J57,IF(E53=K55,I84*K57,IF(E53=L55,I84*L57,IF(E53=M55,I84*M57))))))))</f>
        <v>0</v>
      </c>
      <c r="J97" s="505">
        <f>IF(E53=F55,J84*F57,IF(E53=G55,J84*G57,IF(E53=H55,J84*H57,IF(E53=I55,J84*I57,IF(E53=J55,J84*J57,IF(E53=K55,J84*K57,IF(E53=L55,J84*L57,IF(E53=M55,J84*M57))))))))</f>
        <v>0</v>
      </c>
      <c r="K97" s="458">
        <f t="shared" si="2"/>
        <v>0</v>
      </c>
    </row>
    <row r="98" spans="3:21" x14ac:dyDescent="0.25">
      <c r="C98" s="438">
        <v>9</v>
      </c>
      <c r="D98" s="476" t="s">
        <v>533</v>
      </c>
      <c r="E98" s="458">
        <f t="shared" si="1"/>
        <v>0</v>
      </c>
      <c r="F98" s="505">
        <f>IF(E53=F55,F85*F57,IF(E53=G55,F85*G57,IF(E53=H55,F85*H57,IF(E53=I55,F85*I57,IF(E53=J55,F85*J57,IF(E53=K55,F85*K57,IF(E53=L55,F85*L57,IF(E53=M55,F85*M57))))))))</f>
        <v>0</v>
      </c>
      <c r="G98" s="505">
        <f>IF(E53=F55,G85*F57,IF(E53=G55,G85*G57,IF(E53=H55,G85*H57,IF(E53=I55,G85*I57,IF(E53=J55,G85*J57,IF(E53=K55,G85*K57,IF(E53=L55,G85*L57,IF(E53=M55,G85*M57))))))))</f>
        <v>0</v>
      </c>
      <c r="H98" s="505">
        <f>IF(E53=F55,H85*F57,IF(E53=G55,H85*G57,IF(E53=H55,H85*H57,IF(E53=I55,H85*I57,IF(E53=J55,H85*J57,IF(E53=K55,H85*K57,IF(E53=L55,H85*L57,IF(E53=M55,H85*M57))))))))</f>
        <v>0</v>
      </c>
      <c r="I98" s="505">
        <f>IF(E53=F55,I85*F57,IF(E53=G55,I85*G57,IF(E53=H55,I85*H57,IF(E53=I55,I85*I57,IF(E53=J55,I85*J57,IF(E53=K55,I85*K57,IF(E53=L55,I85*L57,IF(E53=M55,I85*M57))))))))</f>
        <v>0</v>
      </c>
      <c r="J98" s="505">
        <f>IF(E53=F55,J85*F57,IF(E53=G55,J85*G57,IF(E53=H55,J85*H57,IF(E53=I55,J85*I57,IF(E53=J55,J85*J57,IF(E53=K55,J85*K57,IF(E53=L55,J85*L57,IF(E53=M55,J85*M57))))))))</f>
        <v>0</v>
      </c>
      <c r="K98" s="458">
        <f t="shared" si="2"/>
        <v>0</v>
      </c>
    </row>
    <row r="99" spans="3:21" x14ac:dyDescent="0.25">
      <c r="C99" s="438">
        <v>5</v>
      </c>
      <c r="D99" s="476" t="s">
        <v>534</v>
      </c>
      <c r="E99" s="458">
        <f t="shared" si="1"/>
        <v>0</v>
      </c>
      <c r="F99" s="505">
        <f>IF(E53=F55,F86*F57,IF(E53=G55,F86*G57,IF(E53=H55,F86*H57,IF(E53=I55,F86*I57,IF(E53=J55,F86*J57,IF(E53=K55,F86*K57,IF(E53=L55,F86*L57,IF(E53=M55,F86*M57))))))))</f>
        <v>0</v>
      </c>
      <c r="G99" s="505">
        <f>IF(E53=F55,G86*F57,IF(E53=G55,G86*G57,IF(E53=H55,G86*H57,IF(E53=I55,G86*I57,IF(E53=J55,G86*J57,IF(E53=K55,G86*K57,IF(E53=L55,G86*L57,IF(E53=M55,G86*M57))))))))</f>
        <v>0</v>
      </c>
      <c r="H99" s="505">
        <f>IF(E53=F55,H86*F57,IF(E53=G55,H86*G57,IF(E53=H55,H86*H57,IF(E53=I55,H86*I57,IF(E53=J55,H86*J57,IF(E53=K55,H86*K57,IF(E53=L55,H86*L57,IF(E53=M55,H86*M57))))))))</f>
        <v>0</v>
      </c>
      <c r="I99" s="505">
        <f>IF(E53=F55,I86*F57,IF(E53=G55,I86*G57,IF(E53=H55,I86*H57,IF(E53=I55,I86*I57,IF(E53=J55,I86*J57,IF(E53=K55,I86*K57,IF(E53=L55,I86*L57,IF(E53=M55,I86*M57))))))))</f>
        <v>0</v>
      </c>
      <c r="J99" s="505">
        <f>IF(E53=F55,J86*F57,IF(E53=G55,J86*G57,IF(E53=H55,J86*H57,IF(E53=I55,J86*I57,IF(E53=J55,J86*J57,IF(E53=K55,J86*K57,IF(E53=L55,J86*L57,IF(E53=M55,J86*M57))))))))</f>
        <v>0</v>
      </c>
      <c r="K99" s="458">
        <f t="shared" si="2"/>
        <v>0</v>
      </c>
    </row>
    <row r="100" spans="3:21" x14ac:dyDescent="0.25">
      <c r="C100" s="438">
        <v>10</v>
      </c>
      <c r="D100" s="476" t="s">
        <v>18</v>
      </c>
      <c r="E100" s="458">
        <f t="shared" si="1"/>
        <v>1</v>
      </c>
      <c r="F100" s="505">
        <f>IF(E53=F55,F87*F57,IF(E53=G55,F87*G57,IF(E53=H55,F87*H57,IF(E53=I55,F87*I57,IF(E53=J55,F87*J57,IF(E53=K55,F87*K57,IF(E53=L55,F87*L57,IF(E53=M55,F87*M57))))))))</f>
        <v>1805.6454864913001</v>
      </c>
      <c r="G100" s="505">
        <f>IF(E53=F55,G87*F57,IF(E53=G55,G87*G57,IF(E53=H55,G87*H57,IF(E53=I55,G87*I57,IF(E53=J55,G87*J57,IF(E53=K55,G87*K57,IF(E53=L55,G87*L57,IF(E53=M55,G87*M57))))))))</f>
        <v>56.932155186468997</v>
      </c>
      <c r="H100" s="505">
        <f>IF(E53=F55,H87*F57,IF(E53=G55,H87*G57,IF(E53=H55,H87*H57,IF(E53=I55,H87*I57,IF(E53=J55,H87*J57,IF(E53=K55,H87*K57,IF(E53=L55,H87*L57,IF(E53=M55,H87*M57))))))))</f>
        <v>177.27261903562999</v>
      </c>
      <c r="I100" s="505">
        <f>IF(E53=F55,I87*F57,IF(E53=G55,I87*G57,IF(E53=H55,I87*H57,IF(E53=I55,I87*I57,IF(E53=J55,I87*J57,IF(E53=K55,I87*K57,IF(E53=L55,I87*L57,IF(E53=M55,I87*M57))))))))</f>
        <v>493.01616996791</v>
      </c>
      <c r="J100" s="505">
        <f>IF(E53=F55,J87*F57,IF(E53=G55,J87*G57,IF(E53=H55,J87*H57,IF(E53=I55,J87*I57,IF(E53=J55,J87*J57,IF(E53=K55,J87*K57,IF(E53=L55,J87*L57,IF(E53=M55,J87*M57))))))))</f>
        <v>0</v>
      </c>
      <c r="K100" s="458">
        <f t="shared" si="2"/>
        <v>2532.8664306812998</v>
      </c>
    </row>
    <row r="101" spans="3:21" x14ac:dyDescent="0.25">
      <c r="C101" s="476"/>
      <c r="D101" s="476" t="s">
        <v>535</v>
      </c>
      <c r="E101" s="505"/>
      <c r="F101" s="458">
        <f>SUM(F92:F100)</f>
        <v>1805.6454864913001</v>
      </c>
      <c r="G101" s="458">
        <f>SUM(G92:G100)</f>
        <v>1728.4431918590999</v>
      </c>
      <c r="H101" s="458">
        <f>SUM(H92:H100)</f>
        <v>190.26722673126</v>
      </c>
      <c r="I101" s="458">
        <f>SUM(I92:I100)</f>
        <v>880.86624206093995</v>
      </c>
      <c r="J101" s="458">
        <f>SUM(J92:J100)</f>
        <v>0</v>
      </c>
      <c r="K101" s="458">
        <f t="shared" si="2"/>
        <v>4605.2221471425</v>
      </c>
    </row>
    <row r="102" spans="3:21" ht="21.75" customHeight="1" x14ac:dyDescent="0.25"/>
    <row r="103" spans="3:21" ht="43.5" customHeight="1" x14ac:dyDescent="0.25">
      <c r="D103" s="498" t="s">
        <v>537</v>
      </c>
    </row>
    <row r="104" spans="3:21" ht="54.75" hidden="1" customHeight="1" outlineLevel="1" x14ac:dyDescent="0.25">
      <c r="C104" s="501" t="s">
        <v>538</v>
      </c>
      <c r="D104" s="504"/>
      <c r="E104" s="453"/>
      <c r="F104" s="453"/>
      <c r="G104" s="453"/>
      <c r="H104" s="504"/>
      <c r="I104" s="506"/>
      <c r="J104" s="506"/>
      <c r="K104" s="1156" t="s">
        <v>539</v>
      </c>
      <c r="L104" s="1156"/>
      <c r="M104" s="1156"/>
      <c r="N104" s="1156"/>
      <c r="O104" s="1156"/>
      <c r="P104" s="1156"/>
      <c r="Q104" s="1156"/>
      <c r="R104" s="507"/>
      <c r="S104" s="507"/>
      <c r="T104" s="507"/>
      <c r="U104" s="500"/>
    </row>
    <row r="105" spans="3:21" hidden="1" outlineLevel="1" x14ac:dyDescent="0.25"/>
    <row r="106" spans="3:21" ht="78.75" hidden="1" customHeight="1" outlineLevel="1" x14ac:dyDescent="0.25">
      <c r="C106" s="438">
        <v>1</v>
      </c>
      <c r="D106" s="508" t="s">
        <v>540</v>
      </c>
      <c r="E106" s="458">
        <f>E58*0.4/5.32/1000</f>
        <v>2.0219777939995999E-2</v>
      </c>
      <c r="M106" s="438" t="s">
        <v>541</v>
      </c>
      <c r="N106" s="438" t="s">
        <v>542</v>
      </c>
      <c r="O106" s="438" t="s">
        <v>543</v>
      </c>
    </row>
    <row r="107" spans="3:21" ht="141.75" hidden="1" customHeight="1" outlineLevel="1" x14ac:dyDescent="0.25">
      <c r="C107" s="438">
        <v>2</v>
      </c>
      <c r="D107" s="508" t="s">
        <v>544</v>
      </c>
      <c r="E107" s="438">
        <f>O107</f>
        <v>0.33750000000000002</v>
      </c>
      <c r="M107" s="438" t="s">
        <v>545</v>
      </c>
      <c r="N107" s="438">
        <v>33.75</v>
      </c>
      <c r="O107" s="438">
        <f t="shared" ref="O107:O132" si="3">N107/100</f>
        <v>0.33750000000000002</v>
      </c>
    </row>
    <row r="108" spans="3:21" ht="78.75" hidden="1" customHeight="1" outlineLevel="1" x14ac:dyDescent="0.25">
      <c r="C108" s="438">
        <v>3</v>
      </c>
      <c r="D108" s="508" t="s">
        <v>546</v>
      </c>
      <c r="E108" s="438">
        <f>E106*E107*1000</f>
        <v>6.8241750547485003</v>
      </c>
      <c r="M108" s="438" t="s">
        <v>547</v>
      </c>
      <c r="N108" s="438">
        <v>29.25</v>
      </c>
      <c r="O108" s="438">
        <f t="shared" si="3"/>
        <v>0.29249999999999998</v>
      </c>
    </row>
    <row r="109" spans="3:21" ht="31.5" hidden="1" customHeight="1" outlineLevel="1" x14ac:dyDescent="0.25">
      <c r="C109" s="438">
        <v>4</v>
      </c>
      <c r="D109" s="509" t="s">
        <v>548</v>
      </c>
      <c r="E109" s="438">
        <v>6.92</v>
      </c>
      <c r="M109" s="438" t="s">
        <v>549</v>
      </c>
      <c r="N109" s="438">
        <v>27.3</v>
      </c>
      <c r="O109" s="438">
        <f t="shared" si="3"/>
        <v>0.27300000000000002</v>
      </c>
    </row>
    <row r="110" spans="3:21" ht="63" hidden="1" customHeight="1" outlineLevel="1" x14ac:dyDescent="0.25">
      <c r="C110" s="438">
        <v>5</v>
      </c>
      <c r="D110" s="508" t="s">
        <v>550</v>
      </c>
      <c r="E110" s="438">
        <f>E108*E109</f>
        <v>47.223291378859997</v>
      </c>
      <c r="M110" s="438" t="s">
        <v>551</v>
      </c>
      <c r="N110" s="438">
        <v>20.22</v>
      </c>
      <c r="O110" s="438">
        <f t="shared" si="3"/>
        <v>0.20219999999999999</v>
      </c>
    </row>
    <row r="111" spans="3:21" ht="78.75" hidden="1" customHeight="1" outlineLevel="1" x14ac:dyDescent="0.25">
      <c r="C111" s="438">
        <v>6</v>
      </c>
      <c r="D111" s="508" t="s">
        <v>552</v>
      </c>
      <c r="E111" s="438">
        <f>E110*(O58/E58)</f>
        <v>65.207949386297997</v>
      </c>
      <c r="M111" s="438" t="s">
        <v>553</v>
      </c>
      <c r="N111" s="438">
        <v>16.649999999999999</v>
      </c>
      <c r="O111" s="438">
        <f t="shared" si="3"/>
        <v>0.16650000000000001</v>
      </c>
    </row>
    <row r="112" spans="3:21" hidden="1" outlineLevel="1" x14ac:dyDescent="0.25">
      <c r="M112" s="438" t="s">
        <v>554</v>
      </c>
      <c r="N112" s="438">
        <v>12.69</v>
      </c>
      <c r="O112" s="438">
        <f t="shared" si="3"/>
        <v>0.12690000000000001</v>
      </c>
    </row>
    <row r="113" spans="13:15" hidden="1" outlineLevel="1" x14ac:dyDescent="0.25">
      <c r="M113" s="438" t="s">
        <v>555</v>
      </c>
      <c r="N113" s="438">
        <v>11.88</v>
      </c>
      <c r="O113" s="438">
        <f t="shared" si="3"/>
        <v>0.1188</v>
      </c>
    </row>
    <row r="114" spans="13:15" hidden="1" outlineLevel="1" x14ac:dyDescent="0.25">
      <c r="M114" s="438" t="s">
        <v>556</v>
      </c>
      <c r="N114" s="438">
        <v>10.98</v>
      </c>
      <c r="O114" s="438">
        <f t="shared" si="3"/>
        <v>0.10979999999999999</v>
      </c>
    </row>
    <row r="115" spans="13:15" hidden="1" outlineLevel="1" x14ac:dyDescent="0.25">
      <c r="M115" s="438" t="s">
        <v>557</v>
      </c>
      <c r="N115" s="438">
        <v>8.77</v>
      </c>
      <c r="O115" s="438">
        <f t="shared" si="3"/>
        <v>8.77E-2</v>
      </c>
    </row>
    <row r="116" spans="13:15" hidden="1" outlineLevel="1" x14ac:dyDescent="0.25">
      <c r="M116" s="438" t="s">
        <v>558</v>
      </c>
      <c r="N116" s="438">
        <v>6.15</v>
      </c>
      <c r="O116" s="438">
        <f t="shared" si="3"/>
        <v>6.1499999999999999E-2</v>
      </c>
    </row>
    <row r="117" spans="13:15" hidden="1" outlineLevel="1" x14ac:dyDescent="0.25">
      <c r="M117" s="438" t="s">
        <v>559</v>
      </c>
      <c r="N117" s="438">
        <v>4.76</v>
      </c>
      <c r="O117" s="438">
        <f t="shared" si="3"/>
        <v>4.7600000000000003E-2</v>
      </c>
    </row>
    <row r="118" spans="13:15" hidden="1" outlineLevel="1" x14ac:dyDescent="0.25">
      <c r="M118" s="438" t="s">
        <v>560</v>
      </c>
      <c r="N118" s="438">
        <v>4.13</v>
      </c>
      <c r="O118" s="438">
        <f t="shared" si="3"/>
        <v>4.1300000000000003E-2</v>
      </c>
    </row>
    <row r="119" spans="13:15" hidden="1" outlineLevel="1" x14ac:dyDescent="0.25">
      <c r="M119" s="438" t="s">
        <v>561</v>
      </c>
      <c r="N119" s="438">
        <v>3.52</v>
      </c>
      <c r="O119" s="438">
        <f t="shared" si="3"/>
        <v>3.5200000000000002E-2</v>
      </c>
    </row>
    <row r="120" spans="13:15" hidden="1" outlineLevel="1" x14ac:dyDescent="0.25">
      <c r="M120" s="438" t="s">
        <v>562</v>
      </c>
      <c r="N120" s="438">
        <v>3.06</v>
      </c>
      <c r="O120" s="438">
        <f t="shared" si="3"/>
        <v>3.0599999999999999E-2</v>
      </c>
    </row>
    <row r="121" spans="13:15" hidden="1" outlineLevel="1" x14ac:dyDescent="0.25">
      <c r="M121" s="438" t="s">
        <v>563</v>
      </c>
      <c r="N121" s="438">
        <v>2.62</v>
      </c>
      <c r="O121" s="438">
        <f t="shared" si="3"/>
        <v>2.6200000000000001E-2</v>
      </c>
    </row>
    <row r="122" spans="13:15" hidden="1" outlineLevel="1" x14ac:dyDescent="0.25">
      <c r="M122" s="438" t="s">
        <v>564</v>
      </c>
      <c r="N122" s="438">
        <v>2.33</v>
      </c>
      <c r="O122" s="438">
        <f t="shared" si="3"/>
        <v>2.3300000000000001E-2</v>
      </c>
    </row>
    <row r="123" spans="13:15" hidden="1" outlineLevel="1" x14ac:dyDescent="0.25">
      <c r="M123" s="438" t="s">
        <v>565</v>
      </c>
      <c r="N123" s="438">
        <v>2.0099999999999998</v>
      </c>
      <c r="O123" s="438">
        <f t="shared" si="3"/>
        <v>2.01E-2</v>
      </c>
    </row>
    <row r="124" spans="13:15" hidden="1" outlineLevel="1" x14ac:dyDescent="0.25">
      <c r="M124" s="438" t="s">
        <v>566</v>
      </c>
      <c r="N124" s="438">
        <v>1.68</v>
      </c>
      <c r="O124" s="438">
        <f t="shared" si="3"/>
        <v>1.6799999999999999E-2</v>
      </c>
    </row>
    <row r="125" spans="13:15" hidden="1" outlineLevel="1" x14ac:dyDescent="0.25">
      <c r="M125" s="438" t="s">
        <v>567</v>
      </c>
      <c r="N125" s="438">
        <v>1.56</v>
      </c>
      <c r="O125" s="438">
        <f t="shared" si="3"/>
        <v>1.5599999999999999E-2</v>
      </c>
    </row>
    <row r="126" spans="13:15" hidden="1" outlineLevel="1" x14ac:dyDescent="0.25">
      <c r="M126" s="438" t="s">
        <v>568</v>
      </c>
      <c r="N126" s="438">
        <v>1.22</v>
      </c>
      <c r="O126" s="438">
        <f t="shared" si="3"/>
        <v>1.2200000000000001E-2</v>
      </c>
    </row>
    <row r="127" spans="13:15" hidden="1" outlineLevel="1" x14ac:dyDescent="0.25">
      <c r="M127" s="438" t="s">
        <v>569</v>
      </c>
      <c r="N127" s="438">
        <v>1.04</v>
      </c>
      <c r="O127" s="438">
        <f t="shared" si="3"/>
        <v>1.04E-2</v>
      </c>
    </row>
    <row r="128" spans="13:15" hidden="1" outlineLevel="1" x14ac:dyDescent="0.25">
      <c r="M128" s="438" t="s">
        <v>570</v>
      </c>
      <c r="N128" s="438">
        <v>0.9</v>
      </c>
      <c r="O128" s="438">
        <f t="shared" si="3"/>
        <v>8.9999999999999993E-3</v>
      </c>
    </row>
    <row r="129" spans="13:15" hidden="1" outlineLevel="1" x14ac:dyDescent="0.25">
      <c r="M129" s="438" t="s">
        <v>571</v>
      </c>
      <c r="N129" s="438">
        <v>0.8</v>
      </c>
      <c r="O129" s="438">
        <f t="shared" si="3"/>
        <v>8.0000000000000002E-3</v>
      </c>
    </row>
    <row r="130" spans="13:15" hidden="1" outlineLevel="1" x14ac:dyDescent="0.25">
      <c r="M130" s="438" t="s">
        <v>572</v>
      </c>
      <c r="N130" s="438">
        <v>0.73</v>
      </c>
      <c r="O130" s="438">
        <f t="shared" si="3"/>
        <v>7.3000000000000001E-3</v>
      </c>
    </row>
    <row r="131" spans="13:15" hidden="1" outlineLevel="1" x14ac:dyDescent="0.25">
      <c r="M131" s="438" t="s">
        <v>573</v>
      </c>
      <c r="N131" s="438">
        <v>0.66</v>
      </c>
      <c r="O131" s="438">
        <f t="shared" si="3"/>
        <v>6.6E-3</v>
      </c>
    </row>
    <row r="132" spans="13:15" hidden="1" outlineLevel="1" x14ac:dyDescent="0.25">
      <c r="M132" s="438" t="s">
        <v>574</v>
      </c>
      <c r="N132" s="438">
        <v>0.61</v>
      </c>
      <c r="O132" s="438">
        <f t="shared" si="3"/>
        <v>6.1000000000000004E-3</v>
      </c>
    </row>
    <row r="133" spans="13:15" collapsed="1" x14ac:dyDescent="0.25"/>
  </sheetData>
  <sheetProtection formatCells="0" formatColumns="0" formatRows="0" insertColumns="0" insertRows="0" insertHyperlinks="0" deleteColumns="0" deleteRows="0" sort="0" autoFilter="0" pivotTables="0"/>
  <mergeCells count="6">
    <mergeCell ref="K104:Q104"/>
    <mergeCell ref="A1:U1"/>
    <mergeCell ref="A2:U2"/>
    <mergeCell ref="H9:L9"/>
    <mergeCell ref="P9:T9"/>
    <mergeCell ref="A51:U51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8"/>
  <sheetViews>
    <sheetView zoomScale="70" zoomScaleNormal="70" workbookViewId="0">
      <selection activeCell="G114" sqref="G114"/>
    </sheetView>
  </sheetViews>
  <sheetFormatPr defaultColWidth="8.85546875" defaultRowHeight="15" outlineLevelRow="1" x14ac:dyDescent="0.25"/>
  <cols>
    <col min="2" max="2" width="39.7109375" style="510" customWidth="1"/>
    <col min="3" max="10" width="9.7109375" style="510" customWidth="1"/>
    <col min="11" max="13" width="15.7109375" style="510" customWidth="1"/>
    <col min="14" max="28" width="12.28515625" style="510" customWidth="1"/>
  </cols>
  <sheetData>
    <row r="1" spans="1:28" ht="122.25" customHeight="1" x14ac:dyDescent="0.25">
      <c r="A1" s="1162" t="s">
        <v>575</v>
      </c>
      <c r="B1" s="1162"/>
      <c r="C1" s="1162"/>
      <c r="D1" s="1162"/>
      <c r="E1" s="1162"/>
      <c r="F1" s="1162"/>
      <c r="G1" s="1162"/>
      <c r="H1" s="1162"/>
      <c r="I1" s="1162"/>
      <c r="J1" s="1162"/>
      <c r="K1" s="1162"/>
      <c r="L1" s="1162"/>
      <c r="M1" s="532"/>
      <c r="N1" s="532"/>
      <c r="O1" s="532"/>
      <c r="P1" s="532"/>
      <c r="Q1" s="532"/>
      <c r="R1" s="532"/>
      <c r="S1" s="532"/>
      <c r="T1" s="532"/>
      <c r="U1" s="532"/>
      <c r="V1" s="532"/>
      <c r="W1" s="532"/>
      <c r="X1" s="532"/>
      <c r="Y1" s="532"/>
      <c r="Z1" s="532"/>
      <c r="AA1" s="532"/>
      <c r="AB1" s="532"/>
    </row>
    <row r="2" spans="1:28" ht="19.5" customHeight="1" x14ac:dyDescent="0.25">
      <c r="A2" s="544"/>
      <c r="B2" s="543"/>
      <c r="C2" s="543"/>
      <c r="D2" s="543"/>
      <c r="E2" s="543"/>
      <c r="F2" s="543"/>
      <c r="G2" s="543"/>
      <c r="H2" s="543"/>
      <c r="I2" s="543"/>
      <c r="J2" s="555"/>
      <c r="K2" s="543"/>
      <c r="L2" s="543"/>
      <c r="M2" s="532"/>
      <c r="N2" s="532"/>
      <c r="O2" s="532"/>
      <c r="P2" s="532"/>
      <c r="Q2" s="532"/>
      <c r="R2" s="532"/>
      <c r="S2" s="532"/>
      <c r="T2" s="532"/>
      <c r="U2" s="532"/>
      <c r="V2" s="532"/>
      <c r="W2" s="532"/>
      <c r="X2" s="532"/>
      <c r="Y2" s="532"/>
      <c r="Z2" s="532"/>
      <c r="AA2" s="532"/>
      <c r="AB2" s="532"/>
    </row>
    <row r="3" spans="1:28" s="533" customFormat="1" ht="15.75" customHeight="1" x14ac:dyDescent="0.25">
      <c r="B3" s="549"/>
      <c r="C3" s="550">
        <v>2023</v>
      </c>
      <c r="D3" s="550">
        <f t="shared" ref="D3:J3" si="0">C3+1</f>
        <v>2024</v>
      </c>
      <c r="E3" s="550">
        <f t="shared" si="0"/>
        <v>2025</v>
      </c>
      <c r="F3" s="556">
        <f t="shared" si="0"/>
        <v>2026</v>
      </c>
      <c r="G3" s="556">
        <f t="shared" si="0"/>
        <v>2027</v>
      </c>
      <c r="H3" s="553">
        <f t="shared" si="0"/>
        <v>2028</v>
      </c>
      <c r="I3" s="551">
        <f t="shared" si="0"/>
        <v>2029</v>
      </c>
      <c r="J3" s="551">
        <f t="shared" si="0"/>
        <v>2030</v>
      </c>
      <c r="K3" s="534"/>
      <c r="L3" s="534"/>
      <c r="M3" s="534"/>
      <c r="N3" s="534"/>
      <c r="O3" s="534"/>
      <c r="P3" s="534"/>
      <c r="Q3" s="534"/>
      <c r="R3" s="534"/>
      <c r="S3" s="534"/>
      <c r="T3" s="534"/>
      <c r="U3" s="534"/>
      <c r="V3" s="534"/>
      <c r="W3" s="534"/>
      <c r="X3" s="534"/>
      <c r="Y3" s="534"/>
      <c r="Z3" s="534"/>
      <c r="AA3" s="534"/>
      <c r="AB3" s="534"/>
    </row>
    <row r="4" spans="1:28" s="533" customFormat="1" ht="20.25" customHeight="1" x14ac:dyDescent="0.3">
      <c r="B4" s="557"/>
      <c r="C4" s="558" t="s">
        <v>576</v>
      </c>
      <c r="D4" s="559" t="s">
        <v>577</v>
      </c>
      <c r="E4" s="1163" t="s">
        <v>578</v>
      </c>
      <c r="F4" s="1163"/>
      <c r="G4" s="1164"/>
      <c r="H4" s="1165" t="s">
        <v>579</v>
      </c>
      <c r="I4" s="1166"/>
      <c r="J4" s="1167"/>
      <c r="K4" s="535"/>
      <c r="L4" s="535"/>
      <c r="M4" s="535"/>
      <c r="N4" s="535"/>
      <c r="O4" s="535"/>
      <c r="P4" s="535"/>
      <c r="Q4" s="535"/>
      <c r="R4" s="535"/>
      <c r="S4" s="535"/>
      <c r="T4" s="535"/>
      <c r="U4" s="535"/>
      <c r="V4" s="535"/>
      <c r="W4" s="535"/>
      <c r="X4" s="535"/>
      <c r="Y4" s="535"/>
      <c r="Z4" s="535"/>
      <c r="AA4" s="536"/>
    </row>
    <row r="5" spans="1:28" s="533" customFormat="1" ht="16.5" hidden="1" customHeight="1" outlineLevel="1" x14ac:dyDescent="0.3">
      <c r="B5" s="560" t="s">
        <v>580</v>
      </c>
      <c r="C5" s="561"/>
      <c r="D5" s="561"/>
      <c r="E5" s="561"/>
      <c r="F5" s="561"/>
      <c r="G5" s="562"/>
      <c r="H5" s="594"/>
      <c r="I5" s="561"/>
      <c r="J5" s="606"/>
      <c r="K5" s="535"/>
      <c r="L5" s="535"/>
      <c r="M5" s="535"/>
      <c r="N5" s="535"/>
      <c r="O5" s="535"/>
      <c r="P5" s="535"/>
      <c r="Q5" s="535"/>
      <c r="R5" s="535"/>
      <c r="S5" s="535"/>
      <c r="T5" s="535"/>
      <c r="U5" s="535"/>
      <c r="V5" s="535"/>
      <c r="W5" s="535"/>
      <c r="X5" s="535"/>
      <c r="Y5" s="535"/>
      <c r="Z5" s="535"/>
      <c r="AA5" s="536"/>
    </row>
    <row r="6" spans="1:28" s="533" customFormat="1" ht="16.5" hidden="1" customHeight="1" outlineLevel="1" x14ac:dyDescent="0.3">
      <c r="B6" s="563" t="s">
        <v>581</v>
      </c>
      <c r="C6" s="564">
        <v>105.51</v>
      </c>
      <c r="D6" s="564">
        <v>111.39</v>
      </c>
      <c r="E6" s="564">
        <v>106.06</v>
      </c>
      <c r="F6" s="564">
        <v>103.28</v>
      </c>
      <c r="G6" s="565">
        <v>103.28</v>
      </c>
      <c r="H6" s="595"/>
      <c r="I6" s="564"/>
      <c r="J6" s="565"/>
      <c r="K6" s="535"/>
      <c r="L6" s="535"/>
      <c r="M6" s="535"/>
      <c r="N6" s="535"/>
      <c r="O6" s="535"/>
      <c r="P6" s="535"/>
      <c r="Q6" s="535"/>
      <c r="R6" s="535"/>
      <c r="S6" s="535"/>
      <c r="T6" s="535"/>
      <c r="U6" s="535"/>
      <c r="V6" s="535"/>
      <c r="W6" s="535"/>
      <c r="X6" s="535"/>
      <c r="Y6" s="535"/>
      <c r="Z6" s="535"/>
      <c r="AA6" s="536"/>
    </row>
    <row r="7" spans="1:28" s="533" customFormat="1" ht="16.5" hidden="1" customHeight="1" outlineLevel="1" x14ac:dyDescent="0.3">
      <c r="B7" s="566" t="s">
        <v>582</v>
      </c>
      <c r="C7" s="567">
        <v>103.97</v>
      </c>
      <c r="D7" s="567">
        <v>111.67</v>
      </c>
      <c r="E7" s="567">
        <v>106.06</v>
      </c>
      <c r="F7" s="567">
        <v>103.59</v>
      </c>
      <c r="G7" s="568">
        <v>103.51</v>
      </c>
      <c r="H7" s="596"/>
      <c r="I7" s="567"/>
      <c r="J7" s="568"/>
      <c r="K7" s="537"/>
      <c r="L7" s="537"/>
      <c r="M7" s="537"/>
      <c r="N7" s="537"/>
      <c r="O7" s="537"/>
      <c r="P7" s="537"/>
      <c r="Q7" s="537"/>
      <c r="R7" s="537"/>
      <c r="S7" s="537"/>
      <c r="T7" s="537"/>
      <c r="U7" s="537"/>
      <c r="V7" s="537"/>
      <c r="W7" s="537"/>
      <c r="X7" s="537"/>
      <c r="Y7" s="537"/>
      <c r="Z7" s="537"/>
      <c r="AA7" s="536"/>
    </row>
    <row r="8" spans="1:28" s="533" customFormat="1" ht="45" hidden="1" customHeight="1" outlineLevel="1" x14ac:dyDescent="0.3">
      <c r="B8" s="569" t="s">
        <v>583</v>
      </c>
      <c r="C8" s="564">
        <v>103.28</v>
      </c>
      <c r="D8" s="567">
        <v>110.1</v>
      </c>
      <c r="E8" s="567">
        <v>105.12</v>
      </c>
      <c r="F8" s="567">
        <v>103.93</v>
      </c>
      <c r="G8" s="568">
        <v>103.8</v>
      </c>
      <c r="H8" s="596"/>
      <c r="I8" s="567"/>
      <c r="J8" s="568"/>
      <c r="K8" s="537"/>
      <c r="L8" s="537"/>
      <c r="M8" s="537"/>
      <c r="N8" s="537"/>
      <c r="O8" s="537"/>
      <c r="P8" s="537"/>
      <c r="Q8" s="537"/>
      <c r="R8" s="537"/>
      <c r="S8" s="537"/>
      <c r="T8" s="537"/>
      <c r="U8" s="537"/>
      <c r="V8" s="537"/>
      <c r="W8" s="537"/>
      <c r="X8" s="537"/>
      <c r="Y8" s="537"/>
      <c r="Z8" s="537"/>
      <c r="AA8" s="536"/>
    </row>
    <row r="9" spans="1:28" s="533" customFormat="1" ht="31.5" hidden="1" customHeight="1" outlineLevel="1" x14ac:dyDescent="0.3">
      <c r="B9" s="570" t="s">
        <v>584</v>
      </c>
      <c r="C9" s="571"/>
      <c r="D9" s="571"/>
      <c r="E9" s="571"/>
      <c r="F9" s="571"/>
      <c r="G9" s="572"/>
      <c r="H9" s="597"/>
      <c r="I9" s="598"/>
      <c r="J9" s="607"/>
      <c r="K9" s="537"/>
      <c r="L9" s="537"/>
      <c r="M9" s="537"/>
      <c r="N9" s="537"/>
      <c r="O9" s="537"/>
      <c r="P9" s="537"/>
      <c r="Q9" s="537"/>
      <c r="R9" s="537"/>
      <c r="S9" s="537"/>
      <c r="T9" s="537"/>
      <c r="U9" s="537"/>
      <c r="V9" s="537"/>
      <c r="W9" s="537"/>
      <c r="X9" s="537"/>
      <c r="Y9" s="537"/>
      <c r="Z9" s="537"/>
      <c r="AA9" s="536"/>
    </row>
    <row r="10" spans="1:28" s="533" customFormat="1" ht="15.75" hidden="1" customHeight="1" outlineLevel="1" x14ac:dyDescent="0.25">
      <c r="B10" s="563" t="s">
        <v>581</v>
      </c>
      <c r="C10" s="564">
        <v>104.47</v>
      </c>
      <c r="D10" s="564">
        <v>118.92</v>
      </c>
      <c r="E10" s="564">
        <v>106.89</v>
      </c>
      <c r="F10" s="564">
        <v>101.78</v>
      </c>
      <c r="G10" s="565">
        <v>102.14</v>
      </c>
      <c r="H10" s="595"/>
      <c r="I10" s="564"/>
      <c r="J10" s="565"/>
      <c r="K10" s="535"/>
      <c r="L10" s="535"/>
      <c r="M10" s="535"/>
      <c r="N10" s="535"/>
      <c r="O10" s="535"/>
      <c r="P10" s="535"/>
      <c r="Q10" s="535"/>
      <c r="R10" s="535"/>
      <c r="S10" s="535"/>
      <c r="T10" s="535"/>
      <c r="U10" s="535"/>
      <c r="V10" s="535"/>
      <c r="W10" s="535"/>
      <c r="X10" s="535"/>
      <c r="Y10" s="535"/>
      <c r="Z10" s="535"/>
      <c r="AA10" s="538"/>
    </row>
    <row r="11" spans="1:28" s="533" customFormat="1" ht="15.75" hidden="1" customHeight="1" outlineLevel="1" x14ac:dyDescent="0.25">
      <c r="B11" s="573" t="s">
        <v>582</v>
      </c>
      <c r="C11" s="567">
        <v>104.16</v>
      </c>
      <c r="D11" s="567">
        <v>116.86</v>
      </c>
      <c r="E11" s="567">
        <v>107.43</v>
      </c>
      <c r="F11" s="567">
        <v>101.95</v>
      </c>
      <c r="G11" s="568">
        <v>102.42</v>
      </c>
      <c r="H11" s="596"/>
      <c r="I11" s="567"/>
      <c r="J11" s="568"/>
      <c r="K11" s="535"/>
      <c r="L11" s="535"/>
      <c r="M11" s="535"/>
      <c r="N11" s="535"/>
      <c r="O11" s="535"/>
      <c r="P11" s="535"/>
      <c r="Q11" s="535"/>
      <c r="R11" s="535"/>
      <c r="S11" s="535"/>
      <c r="T11" s="535"/>
      <c r="U11" s="535"/>
      <c r="V11" s="535"/>
      <c r="W11" s="535"/>
      <c r="X11" s="535"/>
      <c r="Y11" s="535"/>
      <c r="Z11" s="535"/>
      <c r="AA11" s="538"/>
    </row>
    <row r="12" spans="1:28" s="533" customFormat="1" ht="47.25" hidden="1" customHeight="1" outlineLevel="1" x14ac:dyDescent="0.25">
      <c r="B12" s="570" t="s">
        <v>585</v>
      </c>
      <c r="C12" s="571"/>
      <c r="D12" s="571"/>
      <c r="E12" s="571"/>
      <c r="F12" s="571"/>
      <c r="G12" s="572"/>
      <c r="H12" s="597"/>
      <c r="I12" s="598"/>
      <c r="J12" s="607"/>
      <c r="K12" s="535"/>
      <c r="L12" s="535"/>
      <c r="M12" s="535"/>
      <c r="N12" s="535"/>
      <c r="O12" s="535"/>
      <c r="P12" s="535"/>
      <c r="Q12" s="535"/>
      <c r="R12" s="535"/>
      <c r="S12" s="535"/>
      <c r="T12" s="535"/>
      <c r="U12" s="535"/>
      <c r="V12" s="535"/>
      <c r="W12" s="535"/>
      <c r="X12" s="535"/>
      <c r="Y12" s="535"/>
      <c r="Z12" s="535"/>
      <c r="AA12" s="538"/>
    </row>
    <row r="13" spans="1:28" s="533" customFormat="1" ht="15.75" hidden="1" customHeight="1" outlineLevel="1" x14ac:dyDescent="0.25">
      <c r="B13" s="563" t="s">
        <v>581</v>
      </c>
      <c r="C13" s="564">
        <v>102.58</v>
      </c>
      <c r="D13" s="564">
        <v>119.39</v>
      </c>
      <c r="E13" s="564">
        <v>107.32</v>
      </c>
      <c r="F13" s="564">
        <v>101.51</v>
      </c>
      <c r="G13" s="565">
        <v>101.84</v>
      </c>
      <c r="H13" s="595"/>
      <c r="I13" s="564"/>
      <c r="J13" s="565"/>
      <c r="K13" s="535"/>
      <c r="L13" s="535"/>
      <c r="M13" s="535"/>
      <c r="N13" s="535"/>
      <c r="O13" s="535"/>
      <c r="P13" s="535"/>
      <c r="Q13" s="535"/>
      <c r="R13" s="535"/>
      <c r="S13" s="535"/>
      <c r="T13" s="535"/>
      <c r="U13" s="535"/>
      <c r="V13" s="535"/>
      <c r="W13" s="535"/>
      <c r="X13" s="535"/>
      <c r="Y13" s="535"/>
      <c r="Z13" s="535"/>
      <c r="AA13" s="538"/>
    </row>
    <row r="14" spans="1:28" s="533" customFormat="1" ht="15.75" hidden="1" customHeight="1" outlineLevel="1" x14ac:dyDescent="0.25">
      <c r="B14" s="573" t="s">
        <v>582</v>
      </c>
      <c r="C14" s="567">
        <v>103.33</v>
      </c>
      <c r="D14" s="567">
        <v>117.07</v>
      </c>
      <c r="E14" s="567">
        <v>107.86</v>
      </c>
      <c r="F14" s="567">
        <v>101.69</v>
      </c>
      <c r="G14" s="568">
        <v>102.3</v>
      </c>
      <c r="H14" s="596"/>
      <c r="I14" s="567"/>
      <c r="J14" s="568"/>
      <c r="K14" s="535"/>
      <c r="L14" s="535"/>
      <c r="M14" s="535"/>
      <c r="N14" s="535"/>
      <c r="O14" s="535"/>
      <c r="P14" s="535"/>
      <c r="Q14" s="535"/>
      <c r="R14" s="535"/>
      <c r="S14" s="535"/>
      <c r="T14" s="535"/>
      <c r="U14" s="535"/>
      <c r="V14" s="535"/>
      <c r="W14" s="535"/>
      <c r="X14" s="535"/>
      <c r="Y14" s="535"/>
      <c r="Z14" s="535"/>
      <c r="AA14" s="538"/>
    </row>
    <row r="15" spans="1:28" s="533" customFormat="1" ht="15.75" hidden="1" customHeight="1" outlineLevel="1" x14ac:dyDescent="0.25">
      <c r="B15" s="570" t="s">
        <v>586</v>
      </c>
      <c r="C15" s="571"/>
      <c r="D15" s="571"/>
      <c r="E15" s="571"/>
      <c r="F15" s="571"/>
      <c r="G15" s="572"/>
      <c r="H15" s="597"/>
      <c r="I15" s="598"/>
      <c r="J15" s="607"/>
      <c r="K15" s="535"/>
      <c r="L15" s="535"/>
      <c r="M15" s="535"/>
      <c r="N15" s="535"/>
      <c r="O15" s="535"/>
      <c r="P15" s="535"/>
      <c r="Q15" s="535"/>
      <c r="R15" s="535"/>
      <c r="S15" s="535"/>
      <c r="T15" s="535"/>
      <c r="U15" s="535"/>
      <c r="V15" s="535"/>
      <c r="W15" s="535"/>
      <c r="X15" s="535"/>
      <c r="Y15" s="535"/>
      <c r="Z15" s="535"/>
      <c r="AA15" s="538"/>
    </row>
    <row r="16" spans="1:28" s="533" customFormat="1" ht="15.75" hidden="1" customHeight="1" outlineLevel="1" x14ac:dyDescent="0.25">
      <c r="B16" s="563" t="s">
        <v>581</v>
      </c>
      <c r="C16" s="564">
        <v>83.575000000000003</v>
      </c>
      <c r="D16" s="564">
        <v>94.29</v>
      </c>
      <c r="E16" s="564">
        <v>105.85001262132</v>
      </c>
      <c r="F16" s="564">
        <v>103.28205169847</v>
      </c>
      <c r="G16" s="565">
        <v>102.96147390103</v>
      </c>
      <c r="H16" s="595"/>
      <c r="I16" s="564"/>
      <c r="J16" s="565"/>
      <c r="K16" s="535"/>
      <c r="L16" s="535"/>
      <c r="M16" s="535"/>
      <c r="N16" s="535"/>
      <c r="O16" s="535"/>
      <c r="P16" s="535"/>
      <c r="Q16" s="535"/>
      <c r="R16" s="535"/>
      <c r="S16" s="535"/>
      <c r="T16" s="535"/>
      <c r="U16" s="535"/>
      <c r="V16" s="535"/>
      <c r="W16" s="535"/>
      <c r="X16" s="535"/>
      <c r="Y16" s="535"/>
      <c r="Z16" s="535"/>
      <c r="AA16" s="538"/>
    </row>
    <row r="17" spans="2:27" s="533" customFormat="1" ht="15.75" hidden="1" customHeight="1" outlineLevel="1" x14ac:dyDescent="0.25">
      <c r="B17" s="566" t="s">
        <v>582</v>
      </c>
      <c r="C17" s="567">
        <v>78.227919956131998</v>
      </c>
      <c r="D17" s="567">
        <v>101.66296622935</v>
      </c>
      <c r="E17" s="567">
        <v>105.81650969905</v>
      </c>
      <c r="F17" s="567">
        <v>102.7185764522</v>
      </c>
      <c r="G17" s="568">
        <v>102.38772997373999</v>
      </c>
      <c r="H17" s="596"/>
      <c r="I17" s="567"/>
      <c r="J17" s="568"/>
      <c r="K17" s="535"/>
      <c r="L17" s="535"/>
      <c r="M17" s="535"/>
      <c r="N17" s="535"/>
      <c r="O17" s="535"/>
      <c r="P17" s="535"/>
      <c r="Q17" s="535"/>
      <c r="R17" s="535"/>
      <c r="S17" s="535"/>
      <c r="T17" s="535"/>
      <c r="U17" s="535"/>
      <c r="V17" s="535"/>
      <c r="W17" s="535"/>
      <c r="X17" s="535"/>
      <c r="Y17" s="535"/>
      <c r="Z17" s="535"/>
      <c r="AA17" s="538"/>
    </row>
    <row r="18" spans="2:27" s="533" customFormat="1" ht="33.75" hidden="1" customHeight="1" outlineLevel="1" x14ac:dyDescent="0.25">
      <c r="B18" s="569" t="s">
        <v>587</v>
      </c>
      <c r="C18" s="567"/>
      <c r="D18" s="567"/>
      <c r="E18" s="567"/>
      <c r="F18" s="567"/>
      <c r="G18" s="568"/>
      <c r="H18" s="596"/>
      <c r="I18" s="567"/>
      <c r="J18" s="568"/>
      <c r="K18" s="535"/>
      <c r="L18" s="535"/>
      <c r="M18" s="535"/>
      <c r="N18" s="535"/>
      <c r="O18" s="535"/>
      <c r="P18" s="535"/>
      <c r="Q18" s="535"/>
      <c r="R18" s="535"/>
      <c r="S18" s="535"/>
      <c r="T18" s="535"/>
      <c r="U18" s="535"/>
      <c r="V18" s="535"/>
      <c r="W18" s="535"/>
      <c r="X18" s="535"/>
      <c r="Y18" s="535"/>
      <c r="Z18" s="535"/>
      <c r="AA18" s="539"/>
    </row>
    <row r="19" spans="2:27" s="533" customFormat="1" ht="15.75" hidden="1" customHeight="1" outlineLevel="1" x14ac:dyDescent="0.25">
      <c r="B19" s="566" t="s">
        <v>582</v>
      </c>
      <c r="C19" s="564">
        <v>86.922518061435994</v>
      </c>
      <c r="D19" s="567">
        <v>101.41446361702999</v>
      </c>
      <c r="E19" s="567">
        <v>103.96051368237001</v>
      </c>
      <c r="F19" s="567">
        <v>103.69566982539</v>
      </c>
      <c r="G19" s="568">
        <v>102.70173746536</v>
      </c>
      <c r="H19" s="596"/>
      <c r="I19" s="567"/>
      <c r="J19" s="568"/>
      <c r="K19" s="535"/>
      <c r="L19" s="527"/>
      <c r="M19" s="535"/>
      <c r="N19" s="535"/>
      <c r="O19" s="535"/>
      <c r="P19" s="535"/>
      <c r="Q19" s="535"/>
      <c r="R19" s="535"/>
      <c r="S19" s="535"/>
      <c r="T19" s="535"/>
      <c r="U19" s="535"/>
      <c r="V19" s="535"/>
      <c r="W19" s="535"/>
      <c r="X19" s="535"/>
      <c r="Y19" s="535"/>
      <c r="Z19" s="535"/>
      <c r="AA19" s="538"/>
    </row>
    <row r="20" spans="2:27" s="533" customFormat="1" ht="31.5" hidden="1" customHeight="1" outlineLevel="1" x14ac:dyDescent="0.25">
      <c r="B20" s="570" t="s">
        <v>588</v>
      </c>
      <c r="C20" s="571"/>
      <c r="D20" s="571"/>
      <c r="E20" s="571"/>
      <c r="F20" s="571"/>
      <c r="G20" s="572"/>
      <c r="H20" s="597"/>
      <c r="I20" s="598"/>
      <c r="J20" s="607"/>
      <c r="K20" s="535"/>
      <c r="L20" s="535"/>
      <c r="M20" s="535"/>
      <c r="N20" s="535"/>
      <c r="O20" s="535"/>
      <c r="P20" s="535"/>
      <c r="Q20" s="535"/>
      <c r="R20" s="535"/>
      <c r="S20" s="535"/>
      <c r="T20" s="535"/>
      <c r="U20" s="535"/>
      <c r="V20" s="535"/>
      <c r="W20" s="535"/>
      <c r="X20" s="535"/>
      <c r="Y20" s="535"/>
      <c r="Z20" s="535"/>
      <c r="AA20" s="538"/>
    </row>
    <row r="21" spans="2:27" s="533" customFormat="1" ht="15.75" hidden="1" customHeight="1" outlineLevel="1" x14ac:dyDescent="0.25">
      <c r="B21" s="563" t="s">
        <v>581</v>
      </c>
      <c r="C21" s="564">
        <v>105.05077138815</v>
      </c>
      <c r="D21" s="564">
        <v>121.40408164679</v>
      </c>
      <c r="E21" s="564">
        <v>107.43662866395</v>
      </c>
      <c r="F21" s="564">
        <v>101.36195339264</v>
      </c>
      <c r="G21" s="565">
        <v>101.74692189096</v>
      </c>
      <c r="H21" s="595"/>
      <c r="I21" s="564"/>
      <c r="J21" s="565"/>
      <c r="K21" s="535"/>
      <c r="L21" s="535"/>
      <c r="M21" s="535"/>
      <c r="N21" s="535"/>
      <c r="O21" s="535"/>
      <c r="P21" s="535"/>
      <c r="Q21" s="535"/>
      <c r="R21" s="535"/>
      <c r="S21" s="535"/>
      <c r="T21" s="535"/>
      <c r="U21" s="535"/>
      <c r="V21" s="535"/>
      <c r="W21" s="535"/>
      <c r="X21" s="535"/>
      <c r="Y21" s="535"/>
      <c r="Z21" s="535"/>
      <c r="AA21" s="539"/>
    </row>
    <row r="22" spans="2:27" s="533" customFormat="1" ht="15.75" hidden="1" customHeight="1" outlineLevel="1" x14ac:dyDescent="0.25">
      <c r="B22" s="573" t="s">
        <v>582</v>
      </c>
      <c r="C22" s="567">
        <v>105.35983895443</v>
      </c>
      <c r="D22" s="567">
        <v>117.78105902084</v>
      </c>
      <c r="E22" s="567">
        <v>107.9349287654</v>
      </c>
      <c r="F22" s="567">
        <v>101.60485399249001</v>
      </c>
      <c r="G22" s="568">
        <v>102.23101395038999</v>
      </c>
      <c r="H22" s="596"/>
      <c r="I22" s="567"/>
      <c r="J22" s="568"/>
      <c r="K22" s="535"/>
      <c r="L22" s="535"/>
      <c r="M22" s="535"/>
      <c r="N22" s="535"/>
      <c r="O22" s="535"/>
      <c r="P22" s="535"/>
      <c r="Q22" s="535"/>
      <c r="R22" s="535"/>
      <c r="S22" s="535"/>
      <c r="T22" s="535"/>
      <c r="U22" s="535"/>
      <c r="V22" s="535"/>
      <c r="W22" s="535"/>
      <c r="X22" s="535"/>
      <c r="Y22" s="535"/>
      <c r="Z22" s="535"/>
      <c r="AA22" s="538"/>
    </row>
    <row r="23" spans="2:27" s="533" customFormat="1" ht="47.25" hidden="1" customHeight="1" outlineLevel="1" x14ac:dyDescent="0.25">
      <c r="B23" s="570" t="s">
        <v>589</v>
      </c>
      <c r="C23" s="571"/>
      <c r="D23" s="571"/>
      <c r="E23" s="571"/>
      <c r="F23" s="571"/>
      <c r="G23" s="572"/>
      <c r="H23" s="597"/>
      <c r="I23" s="598"/>
      <c r="J23" s="607"/>
      <c r="K23" s="535"/>
      <c r="L23" s="535"/>
      <c r="M23" s="535"/>
      <c r="N23" s="535"/>
      <c r="O23" s="535"/>
      <c r="P23" s="535"/>
      <c r="Q23" s="535"/>
      <c r="R23" s="535"/>
      <c r="S23" s="535"/>
      <c r="T23" s="535"/>
      <c r="U23" s="535"/>
      <c r="V23" s="535"/>
      <c r="W23" s="535"/>
      <c r="X23" s="535"/>
      <c r="Y23" s="535"/>
      <c r="Z23" s="535"/>
      <c r="AA23" s="538"/>
    </row>
    <row r="24" spans="2:27" s="533" customFormat="1" ht="15.75" hidden="1" customHeight="1" outlineLevel="1" x14ac:dyDescent="0.25">
      <c r="B24" s="563" t="s">
        <v>581</v>
      </c>
      <c r="C24" s="564">
        <v>122.22444081963999</v>
      </c>
      <c r="D24" s="564">
        <v>114.94542216484</v>
      </c>
      <c r="E24" s="564">
        <v>103.24082689113</v>
      </c>
      <c r="F24" s="564">
        <v>104.05068588006</v>
      </c>
      <c r="G24" s="565">
        <v>104.61650866123</v>
      </c>
      <c r="H24" s="595"/>
      <c r="I24" s="564"/>
      <c r="J24" s="565"/>
      <c r="K24" s="535"/>
      <c r="L24" s="535"/>
      <c r="M24" s="535"/>
      <c r="N24" s="535"/>
      <c r="O24" s="535"/>
      <c r="P24" s="535"/>
      <c r="Q24" s="535"/>
      <c r="R24" s="535"/>
      <c r="S24" s="535"/>
      <c r="T24" s="535"/>
      <c r="U24" s="535"/>
      <c r="V24" s="535"/>
      <c r="W24" s="535"/>
      <c r="X24" s="535"/>
      <c r="Y24" s="535"/>
      <c r="Z24" s="535"/>
      <c r="AA24" s="538"/>
    </row>
    <row r="25" spans="2:27" s="533" customFormat="1" ht="15.75" hidden="1" customHeight="1" outlineLevel="1" x14ac:dyDescent="0.25">
      <c r="B25" s="566" t="s">
        <v>582</v>
      </c>
      <c r="C25" s="567">
        <v>111.32405511131</v>
      </c>
      <c r="D25" s="567">
        <v>114.98756542780001</v>
      </c>
      <c r="E25" s="567">
        <v>103.45464076555</v>
      </c>
      <c r="F25" s="567">
        <v>103.82853523787</v>
      </c>
      <c r="G25" s="568">
        <v>103.5890005655</v>
      </c>
      <c r="H25" s="596"/>
      <c r="I25" s="567"/>
      <c r="J25" s="568"/>
      <c r="K25" s="535"/>
      <c r="L25" s="535"/>
      <c r="M25" s="535"/>
      <c r="N25" s="535"/>
      <c r="O25" s="535"/>
      <c r="P25" s="535"/>
      <c r="Q25" s="535"/>
      <c r="R25" s="535"/>
      <c r="S25" s="535"/>
      <c r="T25" s="535"/>
      <c r="U25" s="535"/>
      <c r="V25" s="535"/>
      <c r="W25" s="535"/>
      <c r="X25" s="535"/>
      <c r="Y25" s="535"/>
      <c r="Z25" s="535"/>
      <c r="AA25" s="538"/>
    </row>
    <row r="26" spans="2:27" s="533" customFormat="1" ht="15.75" hidden="1" customHeight="1" outlineLevel="1" x14ac:dyDescent="0.25">
      <c r="B26" s="574" t="s">
        <v>590</v>
      </c>
      <c r="C26" s="571"/>
      <c r="D26" s="571"/>
      <c r="E26" s="571"/>
      <c r="F26" s="571"/>
      <c r="G26" s="575"/>
      <c r="H26" s="597"/>
      <c r="I26" s="598"/>
      <c r="J26" s="607"/>
      <c r="K26" s="535"/>
      <c r="L26" s="535"/>
      <c r="M26" s="535"/>
      <c r="N26" s="535"/>
      <c r="O26" s="535"/>
      <c r="P26" s="535"/>
      <c r="Q26" s="535"/>
      <c r="R26" s="535"/>
      <c r="S26" s="535"/>
      <c r="T26" s="535"/>
      <c r="U26" s="535"/>
      <c r="V26" s="535"/>
      <c r="W26" s="535"/>
      <c r="X26" s="535"/>
      <c r="Y26" s="535"/>
      <c r="Z26" s="535"/>
      <c r="AA26" s="538"/>
    </row>
    <row r="27" spans="2:27" s="533" customFormat="1" ht="15.75" hidden="1" customHeight="1" outlineLevel="1" x14ac:dyDescent="0.25">
      <c r="B27" s="563" t="s">
        <v>581</v>
      </c>
      <c r="C27" s="564">
        <v>124.00377419716</v>
      </c>
      <c r="D27" s="564">
        <v>118.92966209703999</v>
      </c>
      <c r="E27" s="564">
        <v>102.77050592024</v>
      </c>
      <c r="F27" s="564">
        <v>104.17528230281999</v>
      </c>
      <c r="G27" s="565">
        <v>105.41274148071</v>
      </c>
      <c r="H27" s="595"/>
      <c r="I27" s="564"/>
      <c r="J27" s="565"/>
      <c r="K27" s="535"/>
      <c r="L27" s="535"/>
      <c r="M27" s="535"/>
      <c r="N27" s="535"/>
      <c r="O27" s="535"/>
      <c r="P27" s="535"/>
      <c r="Q27" s="535"/>
      <c r="R27" s="535"/>
      <c r="S27" s="535"/>
      <c r="T27" s="535"/>
      <c r="U27" s="535"/>
      <c r="V27" s="535"/>
      <c r="W27" s="535"/>
      <c r="X27" s="535"/>
      <c r="Y27" s="535"/>
      <c r="Z27" s="535"/>
      <c r="AA27" s="539"/>
    </row>
    <row r="28" spans="2:27" s="533" customFormat="1" ht="15.75" hidden="1" customHeight="1" outlineLevel="1" x14ac:dyDescent="0.25">
      <c r="B28" s="566" t="s">
        <v>582</v>
      </c>
      <c r="C28" s="567">
        <v>111.43296341491001</v>
      </c>
      <c r="D28" s="567">
        <v>119.32574773826001</v>
      </c>
      <c r="E28" s="567">
        <v>102.97357819241</v>
      </c>
      <c r="F28" s="567">
        <v>103.70368867328</v>
      </c>
      <c r="G28" s="568">
        <v>103.6641042224</v>
      </c>
      <c r="H28" s="596"/>
      <c r="I28" s="567"/>
      <c r="J28" s="568"/>
      <c r="K28" s="535"/>
      <c r="L28" s="535"/>
      <c r="M28" s="535"/>
      <c r="N28" s="535"/>
      <c r="O28" s="535"/>
      <c r="P28" s="535"/>
      <c r="Q28" s="535"/>
      <c r="R28" s="535"/>
      <c r="S28" s="535"/>
      <c r="T28" s="535"/>
      <c r="U28" s="535"/>
      <c r="V28" s="535"/>
      <c r="W28" s="535"/>
      <c r="X28" s="535"/>
      <c r="Y28" s="535"/>
      <c r="Z28" s="535"/>
      <c r="AA28" s="538"/>
    </row>
    <row r="29" spans="2:27" s="533" customFormat="1" ht="30" hidden="1" customHeight="1" outlineLevel="1" x14ac:dyDescent="0.25">
      <c r="B29" s="574" t="s">
        <v>591</v>
      </c>
      <c r="C29" s="571"/>
      <c r="D29" s="571"/>
      <c r="E29" s="571"/>
      <c r="F29" s="571"/>
      <c r="G29" s="575"/>
      <c r="H29" s="597"/>
      <c r="I29" s="598"/>
      <c r="J29" s="607"/>
      <c r="K29" s="535"/>
      <c r="L29" s="535"/>
      <c r="M29" s="535"/>
      <c r="N29" s="535"/>
      <c r="O29" s="535"/>
      <c r="P29" s="535"/>
      <c r="Q29" s="535"/>
      <c r="R29" s="535"/>
      <c r="S29" s="535"/>
      <c r="T29" s="535"/>
      <c r="U29" s="535"/>
      <c r="V29" s="535"/>
      <c r="W29" s="535"/>
      <c r="X29" s="535"/>
      <c r="Y29" s="535"/>
      <c r="Z29" s="535"/>
      <c r="AA29" s="538"/>
    </row>
    <row r="30" spans="2:27" s="533" customFormat="1" ht="15.75" hidden="1" customHeight="1" outlineLevel="1" x14ac:dyDescent="0.25">
      <c r="B30" s="563" t="s">
        <v>581</v>
      </c>
      <c r="C30" s="564">
        <v>118.44879731505</v>
      </c>
      <c r="D30" s="564">
        <v>104.70011550920999</v>
      </c>
      <c r="E30" s="564">
        <v>104.40622754013</v>
      </c>
      <c r="F30" s="564">
        <v>103.74664812176</v>
      </c>
      <c r="G30" s="565">
        <v>102.6735568802</v>
      </c>
      <c r="H30" s="595"/>
      <c r="I30" s="564"/>
      <c r="J30" s="565"/>
      <c r="K30" s="535"/>
      <c r="L30" s="535"/>
      <c r="M30" s="535"/>
      <c r="N30" s="535"/>
      <c r="O30" s="535"/>
      <c r="P30" s="535"/>
      <c r="Q30" s="535"/>
      <c r="R30" s="535"/>
      <c r="S30" s="535"/>
      <c r="T30" s="535"/>
      <c r="U30" s="535"/>
      <c r="V30" s="535"/>
      <c r="W30" s="535"/>
      <c r="X30" s="535"/>
      <c r="Y30" s="535"/>
      <c r="Z30" s="535"/>
      <c r="AA30" s="539"/>
    </row>
    <row r="31" spans="2:27" s="533" customFormat="1" ht="16.5" hidden="1" customHeight="1" outlineLevel="1" x14ac:dyDescent="0.3">
      <c r="B31" s="566" t="s">
        <v>582</v>
      </c>
      <c r="C31" s="567">
        <v>111.0371050932</v>
      </c>
      <c r="D31" s="567">
        <v>104.83051125108</v>
      </c>
      <c r="E31" s="567">
        <v>104.62975910582</v>
      </c>
      <c r="F31" s="567">
        <v>103.91753909913</v>
      </c>
      <c r="G31" s="568">
        <v>102.81921734921001</v>
      </c>
      <c r="H31" s="596"/>
      <c r="I31" s="567"/>
      <c r="J31" s="568"/>
      <c r="K31" s="537"/>
      <c r="L31" s="537"/>
      <c r="M31" s="537"/>
      <c r="N31" s="537"/>
      <c r="O31" s="537"/>
      <c r="P31" s="537"/>
      <c r="Q31" s="537"/>
      <c r="R31" s="537"/>
      <c r="S31" s="537"/>
      <c r="T31" s="537"/>
      <c r="U31" s="537"/>
      <c r="V31" s="537"/>
      <c r="W31" s="537"/>
      <c r="X31" s="537"/>
      <c r="Y31" s="537"/>
      <c r="Z31" s="537"/>
      <c r="AA31" s="540"/>
    </row>
    <row r="32" spans="2:27" s="533" customFormat="1" ht="31.5" hidden="1" customHeight="1" outlineLevel="1" x14ac:dyDescent="0.3">
      <c r="B32" s="570" t="s">
        <v>592</v>
      </c>
      <c r="C32" s="576"/>
      <c r="D32" s="576"/>
      <c r="E32" s="576"/>
      <c r="F32" s="576"/>
      <c r="G32" s="572"/>
      <c r="H32" s="599"/>
      <c r="I32" s="579"/>
      <c r="J32" s="587"/>
      <c r="K32" s="537"/>
      <c r="L32" s="537"/>
      <c r="M32" s="537"/>
      <c r="N32" s="537"/>
      <c r="O32" s="537"/>
      <c r="P32" s="537"/>
      <c r="Q32" s="537"/>
      <c r="R32" s="537"/>
      <c r="S32" s="537"/>
      <c r="T32" s="537"/>
      <c r="U32" s="537"/>
      <c r="V32" s="537"/>
      <c r="W32" s="537"/>
      <c r="X32" s="537"/>
      <c r="Y32" s="537"/>
      <c r="Z32" s="537"/>
      <c r="AA32" s="540"/>
    </row>
    <row r="33" spans="2:27" s="533" customFormat="1" ht="16.5" hidden="1" customHeight="1" outlineLevel="1" x14ac:dyDescent="0.3">
      <c r="B33" s="563" t="s">
        <v>581</v>
      </c>
      <c r="C33" s="564">
        <v>103.08676779462</v>
      </c>
      <c r="D33" s="564">
        <v>109.19225050812</v>
      </c>
      <c r="E33" s="564">
        <v>105.65763063634</v>
      </c>
      <c r="F33" s="564">
        <v>103.77280165076</v>
      </c>
      <c r="G33" s="565">
        <v>103.62135365899999</v>
      </c>
      <c r="H33" s="595"/>
      <c r="I33" s="564"/>
      <c r="J33" s="565"/>
      <c r="K33" s="537"/>
      <c r="L33" s="537"/>
      <c r="M33" s="537"/>
      <c r="N33" s="537"/>
      <c r="O33" s="537"/>
      <c r="P33" s="537"/>
      <c r="Q33" s="537"/>
      <c r="R33" s="537"/>
      <c r="S33" s="537"/>
      <c r="T33" s="537"/>
      <c r="U33" s="537"/>
      <c r="V33" s="537"/>
      <c r="W33" s="537"/>
      <c r="X33" s="537"/>
      <c r="Y33" s="537"/>
      <c r="Z33" s="537"/>
      <c r="AA33" s="540"/>
    </row>
    <row r="34" spans="2:27" s="533" customFormat="1" ht="15.75" hidden="1" customHeight="1" outlineLevel="1" x14ac:dyDescent="0.25">
      <c r="B34" s="566" t="s">
        <v>582</v>
      </c>
      <c r="C34" s="567">
        <v>102.80598858438</v>
      </c>
      <c r="D34" s="567">
        <v>110.93002262534</v>
      </c>
      <c r="E34" s="567">
        <v>105.21042968511</v>
      </c>
      <c r="F34" s="567">
        <v>103.85084742751</v>
      </c>
      <c r="G34" s="568">
        <v>103.66707632072</v>
      </c>
      <c r="H34" s="596"/>
      <c r="I34" s="567"/>
      <c r="J34" s="568"/>
      <c r="K34" s="535"/>
      <c r="L34" s="535"/>
      <c r="M34" s="535"/>
      <c r="N34" s="535"/>
      <c r="O34" s="535"/>
      <c r="P34" s="535"/>
      <c r="Q34" s="535"/>
      <c r="R34" s="535"/>
      <c r="S34" s="535"/>
      <c r="T34" s="535"/>
      <c r="U34" s="535"/>
      <c r="V34" s="535"/>
      <c r="W34" s="535"/>
      <c r="X34" s="535"/>
      <c r="Y34" s="535"/>
      <c r="Z34" s="535"/>
      <c r="AA34" s="538"/>
    </row>
    <row r="35" spans="2:27" s="533" customFormat="1" ht="45" hidden="1" customHeight="1" outlineLevel="1" x14ac:dyDescent="0.25">
      <c r="B35" s="574" t="s">
        <v>593</v>
      </c>
      <c r="C35" s="571"/>
      <c r="D35" s="571"/>
      <c r="E35" s="571"/>
      <c r="F35" s="571"/>
      <c r="G35" s="575"/>
      <c r="H35" s="597"/>
      <c r="I35" s="598"/>
      <c r="J35" s="607"/>
      <c r="K35" s="535"/>
      <c r="L35" s="535"/>
      <c r="M35" s="535"/>
      <c r="N35" s="535"/>
      <c r="O35" s="535"/>
      <c r="P35" s="535"/>
      <c r="Q35" s="535"/>
      <c r="R35" s="535"/>
      <c r="S35" s="535"/>
      <c r="T35" s="535"/>
      <c r="U35" s="535"/>
      <c r="V35" s="535"/>
      <c r="W35" s="535"/>
      <c r="X35" s="535"/>
      <c r="Y35" s="535"/>
      <c r="Z35" s="535"/>
      <c r="AA35" s="538"/>
    </row>
    <row r="36" spans="2:27" s="533" customFormat="1" ht="15.75" hidden="1" customHeight="1" outlineLevel="1" x14ac:dyDescent="0.25">
      <c r="B36" s="563" t="s">
        <v>581</v>
      </c>
      <c r="C36" s="564">
        <v>103.26324883293</v>
      </c>
      <c r="D36" s="564">
        <v>107.30447267903</v>
      </c>
      <c r="E36" s="564">
        <v>105.11576158779999</v>
      </c>
      <c r="F36" s="564">
        <v>103.36601910242</v>
      </c>
      <c r="G36" s="565">
        <v>103.28545883344</v>
      </c>
      <c r="H36" s="595"/>
      <c r="I36" s="564"/>
      <c r="J36" s="565"/>
      <c r="K36" s="535"/>
      <c r="L36" s="535"/>
      <c r="M36" s="535"/>
      <c r="N36" s="535"/>
      <c r="O36" s="535"/>
      <c r="P36" s="535"/>
      <c r="Q36" s="535"/>
      <c r="R36" s="535"/>
      <c r="S36" s="535"/>
      <c r="T36" s="535"/>
      <c r="U36" s="535"/>
      <c r="V36" s="535"/>
      <c r="W36" s="535"/>
      <c r="X36" s="535"/>
      <c r="Y36" s="535"/>
      <c r="Z36" s="535"/>
      <c r="AA36" s="539"/>
    </row>
    <row r="37" spans="2:27" s="533" customFormat="1" ht="15.75" hidden="1" customHeight="1" outlineLevel="1" x14ac:dyDescent="0.25">
      <c r="B37" s="566" t="s">
        <v>582</v>
      </c>
      <c r="C37" s="567">
        <v>103.28020998914999</v>
      </c>
      <c r="D37" s="567">
        <v>108.22428997415</v>
      </c>
      <c r="E37" s="567">
        <v>105.57031878817</v>
      </c>
      <c r="F37" s="567">
        <v>103.90815410269001</v>
      </c>
      <c r="G37" s="568">
        <v>103.82531829046999</v>
      </c>
      <c r="H37" s="596"/>
      <c r="I37" s="567"/>
      <c r="J37" s="568"/>
      <c r="K37" s="535"/>
      <c r="L37" s="535"/>
      <c r="M37" s="535"/>
      <c r="N37" s="535"/>
      <c r="O37" s="535"/>
      <c r="P37" s="535"/>
      <c r="Q37" s="535"/>
      <c r="R37" s="535"/>
      <c r="S37" s="535"/>
      <c r="T37" s="535"/>
      <c r="U37" s="535"/>
      <c r="V37" s="535"/>
      <c r="W37" s="535"/>
      <c r="X37" s="535"/>
      <c r="Y37" s="535"/>
      <c r="Z37" s="535"/>
      <c r="AA37" s="538"/>
    </row>
    <row r="38" spans="2:27" s="533" customFormat="1" ht="75" hidden="1" customHeight="1" outlineLevel="1" x14ac:dyDescent="0.25">
      <c r="B38" s="574" t="s">
        <v>594</v>
      </c>
      <c r="C38" s="571"/>
      <c r="D38" s="571"/>
      <c r="E38" s="571"/>
      <c r="F38" s="571"/>
      <c r="G38" s="575"/>
      <c r="H38" s="597"/>
      <c r="I38" s="598"/>
      <c r="J38" s="607"/>
      <c r="K38" s="535"/>
      <c r="L38" s="535"/>
      <c r="M38" s="535"/>
      <c r="N38" s="535"/>
      <c r="O38" s="535"/>
      <c r="P38" s="535"/>
      <c r="Q38" s="535"/>
      <c r="R38" s="535"/>
      <c r="S38" s="535"/>
      <c r="T38" s="535"/>
      <c r="U38" s="535"/>
      <c r="V38" s="535"/>
      <c r="W38" s="535"/>
      <c r="X38" s="535"/>
      <c r="Y38" s="535"/>
      <c r="Z38" s="535"/>
      <c r="AA38" s="538"/>
    </row>
    <row r="39" spans="2:27" s="533" customFormat="1" ht="15.75" hidden="1" customHeight="1" outlineLevel="1" x14ac:dyDescent="0.25">
      <c r="B39" s="563" t="s">
        <v>581</v>
      </c>
      <c r="C39" s="564">
        <v>121.34367793334</v>
      </c>
      <c r="D39" s="564">
        <v>110.59134276157</v>
      </c>
      <c r="E39" s="564">
        <v>104.16625981124</v>
      </c>
      <c r="F39" s="564">
        <v>103.82017150545001</v>
      </c>
      <c r="G39" s="565">
        <v>103.6584220387</v>
      </c>
      <c r="H39" s="595"/>
      <c r="I39" s="564"/>
      <c r="J39" s="565"/>
      <c r="K39" s="535"/>
      <c r="L39" s="535"/>
      <c r="M39" s="535"/>
      <c r="N39" s="535"/>
      <c r="O39" s="535"/>
      <c r="P39" s="535"/>
      <c r="Q39" s="535"/>
      <c r="R39" s="535"/>
      <c r="S39" s="535"/>
      <c r="T39" s="535"/>
      <c r="U39" s="535"/>
      <c r="V39" s="535"/>
      <c r="W39" s="535"/>
      <c r="X39" s="535"/>
      <c r="Y39" s="535"/>
      <c r="Z39" s="535"/>
      <c r="AA39" s="539"/>
    </row>
    <row r="40" spans="2:27" s="533" customFormat="1" ht="15.75" hidden="1" customHeight="1" outlineLevel="1" x14ac:dyDescent="0.25">
      <c r="B40" s="566" t="s">
        <v>582</v>
      </c>
      <c r="C40" s="567">
        <v>105.76270911228001</v>
      </c>
      <c r="D40" s="567">
        <v>107.8784282618</v>
      </c>
      <c r="E40" s="567">
        <v>104.37176884138</v>
      </c>
      <c r="F40" s="567">
        <v>103.69354956652001</v>
      </c>
      <c r="G40" s="568">
        <v>103.51794764928</v>
      </c>
      <c r="H40" s="596"/>
      <c r="I40" s="567"/>
      <c r="J40" s="568"/>
      <c r="K40" s="535"/>
      <c r="L40" s="535"/>
      <c r="M40" s="535"/>
      <c r="N40" s="535"/>
      <c r="O40" s="535"/>
      <c r="P40" s="535"/>
      <c r="Q40" s="535"/>
      <c r="R40" s="535"/>
      <c r="S40" s="535"/>
      <c r="T40" s="535"/>
      <c r="U40" s="535"/>
      <c r="V40" s="535"/>
      <c r="W40" s="535"/>
      <c r="X40" s="535"/>
      <c r="Y40" s="535"/>
      <c r="Z40" s="535"/>
      <c r="AA40" s="538"/>
    </row>
    <row r="41" spans="2:27" s="533" customFormat="1" ht="75" hidden="1" customHeight="1" outlineLevel="1" x14ac:dyDescent="0.25">
      <c r="B41" s="574" t="s">
        <v>595</v>
      </c>
      <c r="C41" s="571"/>
      <c r="D41" s="571"/>
      <c r="E41" s="571"/>
      <c r="F41" s="571"/>
      <c r="G41" s="575"/>
      <c r="H41" s="597"/>
      <c r="I41" s="598"/>
      <c r="J41" s="607"/>
      <c r="K41" s="535"/>
      <c r="L41" s="535"/>
      <c r="M41" s="535"/>
      <c r="N41" s="535"/>
      <c r="O41" s="535"/>
      <c r="P41" s="535"/>
      <c r="Q41" s="535"/>
      <c r="R41" s="535"/>
      <c r="S41" s="535"/>
      <c r="T41" s="535"/>
      <c r="U41" s="535"/>
      <c r="V41" s="535"/>
      <c r="W41" s="535"/>
      <c r="X41" s="535"/>
      <c r="Y41" s="535"/>
      <c r="Z41" s="535"/>
      <c r="AA41" s="538"/>
    </row>
    <row r="42" spans="2:27" s="533" customFormat="1" ht="15.75" hidden="1" customHeight="1" outlineLevel="1" x14ac:dyDescent="0.25">
      <c r="B42" s="563" t="s">
        <v>581</v>
      </c>
      <c r="C42" s="564">
        <v>97.063260400301999</v>
      </c>
      <c r="D42" s="564">
        <v>111.51174458225999</v>
      </c>
      <c r="E42" s="564">
        <v>104.8559874704</v>
      </c>
      <c r="F42" s="564">
        <v>103.97989406055</v>
      </c>
      <c r="G42" s="565">
        <v>103.45516345461</v>
      </c>
      <c r="H42" s="595"/>
      <c r="I42" s="564"/>
      <c r="J42" s="565"/>
      <c r="K42" s="535"/>
      <c r="L42" s="535"/>
      <c r="M42" s="535"/>
      <c r="N42" s="535"/>
      <c r="O42" s="535"/>
      <c r="P42" s="535"/>
      <c r="Q42" s="535"/>
      <c r="R42" s="535"/>
      <c r="S42" s="535"/>
      <c r="T42" s="535"/>
      <c r="U42" s="535"/>
      <c r="V42" s="535"/>
      <c r="W42" s="535"/>
      <c r="X42" s="535"/>
      <c r="Y42" s="535"/>
      <c r="Z42" s="535"/>
      <c r="AA42" s="539"/>
    </row>
    <row r="43" spans="2:27" s="533" customFormat="1" ht="15.75" hidden="1" customHeight="1" outlineLevel="1" x14ac:dyDescent="0.25">
      <c r="B43" s="566" t="s">
        <v>582</v>
      </c>
      <c r="C43" s="567">
        <v>84.685231673296997</v>
      </c>
      <c r="D43" s="567">
        <v>114.7032910069</v>
      </c>
      <c r="E43" s="567">
        <v>104.49918903656</v>
      </c>
      <c r="F43" s="567">
        <v>102.97381112344</v>
      </c>
      <c r="G43" s="568">
        <v>102.96129431039</v>
      </c>
      <c r="H43" s="596"/>
      <c r="I43" s="567"/>
      <c r="J43" s="568"/>
      <c r="K43" s="535"/>
      <c r="L43" s="535"/>
      <c r="M43" s="535"/>
      <c r="N43" s="535"/>
      <c r="O43" s="535"/>
      <c r="P43" s="535"/>
      <c r="Q43" s="535"/>
      <c r="R43" s="535"/>
      <c r="S43" s="535"/>
      <c r="T43" s="535"/>
      <c r="U43" s="535"/>
      <c r="V43" s="535"/>
      <c r="W43" s="535"/>
      <c r="X43" s="535"/>
      <c r="Y43" s="535"/>
      <c r="Z43" s="535"/>
      <c r="AA43" s="538"/>
    </row>
    <row r="44" spans="2:27" s="533" customFormat="1" ht="30" hidden="1" customHeight="1" outlineLevel="1" x14ac:dyDescent="0.25">
      <c r="B44" s="574" t="s">
        <v>596</v>
      </c>
      <c r="C44" s="571"/>
      <c r="D44" s="571"/>
      <c r="E44" s="571"/>
      <c r="F44" s="571"/>
      <c r="G44" s="575"/>
      <c r="H44" s="597"/>
      <c r="I44" s="598"/>
      <c r="J44" s="607"/>
      <c r="K44" s="535"/>
      <c r="L44" s="535"/>
      <c r="M44" s="535"/>
      <c r="N44" s="535"/>
      <c r="O44" s="535"/>
      <c r="P44" s="535"/>
      <c r="Q44" s="535"/>
      <c r="R44" s="535"/>
      <c r="S44" s="535"/>
      <c r="T44" s="535"/>
      <c r="U44" s="535"/>
      <c r="V44" s="535"/>
      <c r="W44" s="535"/>
      <c r="X44" s="535"/>
      <c r="Y44" s="535"/>
      <c r="Z44" s="535"/>
      <c r="AA44" s="538"/>
    </row>
    <row r="45" spans="2:27" s="533" customFormat="1" ht="15.75" hidden="1" customHeight="1" outlineLevel="1" x14ac:dyDescent="0.25">
      <c r="B45" s="563" t="s">
        <v>581</v>
      </c>
      <c r="C45" s="564">
        <v>100.70180242264</v>
      </c>
      <c r="D45" s="564">
        <v>114.27317472444</v>
      </c>
      <c r="E45" s="564">
        <v>103.21189759375</v>
      </c>
      <c r="F45" s="564">
        <v>103.69545741108</v>
      </c>
      <c r="G45" s="565">
        <v>103.69775826007</v>
      </c>
      <c r="H45" s="595"/>
      <c r="I45" s="564"/>
      <c r="J45" s="565"/>
      <c r="K45" s="535"/>
      <c r="L45" s="535"/>
      <c r="M45" s="535"/>
      <c r="N45" s="535"/>
      <c r="O45" s="535"/>
      <c r="P45" s="535"/>
      <c r="Q45" s="535"/>
      <c r="R45" s="535"/>
      <c r="S45" s="535"/>
      <c r="T45" s="535"/>
      <c r="U45" s="535"/>
      <c r="V45" s="535"/>
      <c r="W45" s="535"/>
      <c r="X45" s="535"/>
      <c r="Y45" s="535"/>
      <c r="Z45" s="535"/>
      <c r="AA45" s="539"/>
    </row>
    <row r="46" spans="2:27" s="533" customFormat="1" ht="15.75" hidden="1" customHeight="1" outlineLevel="1" x14ac:dyDescent="0.25">
      <c r="B46" s="566" t="s">
        <v>582</v>
      </c>
      <c r="C46" s="567">
        <v>93.544455665022994</v>
      </c>
      <c r="D46" s="567">
        <v>115.0946644954</v>
      </c>
      <c r="E46" s="567">
        <v>102.94155931093999</v>
      </c>
      <c r="F46" s="567">
        <v>103.08894102342001</v>
      </c>
      <c r="G46" s="568">
        <v>102.94582586084999</v>
      </c>
      <c r="H46" s="596"/>
      <c r="I46" s="567"/>
      <c r="J46" s="568"/>
      <c r="K46" s="535"/>
      <c r="L46" s="535"/>
      <c r="M46" s="535"/>
      <c r="N46" s="535"/>
      <c r="O46" s="535"/>
      <c r="P46" s="535"/>
      <c r="Q46" s="535"/>
      <c r="R46" s="535"/>
      <c r="S46" s="535"/>
      <c r="T46" s="535"/>
      <c r="U46" s="535"/>
      <c r="V46" s="535"/>
      <c r="W46" s="535"/>
      <c r="X46" s="535"/>
      <c r="Y46" s="535"/>
      <c r="Z46" s="535"/>
      <c r="AA46" s="538"/>
    </row>
    <row r="47" spans="2:27" s="533" customFormat="1" ht="30" hidden="1" customHeight="1" outlineLevel="1" x14ac:dyDescent="0.25">
      <c r="B47" s="574" t="s">
        <v>597</v>
      </c>
      <c r="C47" s="571"/>
      <c r="D47" s="571"/>
      <c r="E47" s="571"/>
      <c r="F47" s="571"/>
      <c r="G47" s="575"/>
      <c r="H47" s="597"/>
      <c r="I47" s="598"/>
      <c r="J47" s="607"/>
      <c r="K47" s="535"/>
      <c r="L47" s="535"/>
      <c r="M47" s="535"/>
      <c r="N47" s="535"/>
      <c r="O47" s="535"/>
      <c r="P47" s="535"/>
      <c r="Q47" s="535"/>
      <c r="R47" s="535"/>
      <c r="S47" s="535"/>
      <c r="T47" s="535"/>
      <c r="U47" s="535"/>
      <c r="V47" s="535"/>
      <c r="W47" s="535"/>
      <c r="X47" s="535"/>
      <c r="Y47" s="535"/>
      <c r="Z47" s="535"/>
      <c r="AA47" s="538"/>
    </row>
    <row r="48" spans="2:27" s="533" customFormat="1" ht="15.75" hidden="1" customHeight="1" outlineLevel="1" x14ac:dyDescent="0.25">
      <c r="B48" s="563" t="s">
        <v>581</v>
      </c>
      <c r="C48" s="564">
        <v>101.01145673629</v>
      </c>
      <c r="D48" s="564">
        <v>113.57392064133001</v>
      </c>
      <c r="E48" s="564">
        <v>106.83310039214</v>
      </c>
      <c r="F48" s="564">
        <v>102.82471737343</v>
      </c>
      <c r="G48" s="565">
        <v>102.74605931281999</v>
      </c>
      <c r="H48" s="595"/>
      <c r="I48" s="564"/>
      <c r="J48" s="565"/>
      <c r="K48" s="535"/>
      <c r="L48" s="535"/>
      <c r="M48" s="535"/>
      <c r="N48" s="535"/>
      <c r="O48" s="535"/>
      <c r="P48" s="535"/>
      <c r="Q48" s="535"/>
      <c r="R48" s="535"/>
      <c r="S48" s="535"/>
      <c r="T48" s="535"/>
      <c r="U48" s="535"/>
      <c r="V48" s="535"/>
      <c r="W48" s="535"/>
      <c r="X48" s="535"/>
      <c r="Y48" s="535"/>
      <c r="Z48" s="535"/>
      <c r="AA48" s="539"/>
    </row>
    <row r="49" spans="2:27" s="533" customFormat="1" ht="15.75" hidden="1" customHeight="1" outlineLevel="1" x14ac:dyDescent="0.25">
      <c r="B49" s="566" t="s">
        <v>582</v>
      </c>
      <c r="C49" s="567">
        <v>103.31801655177</v>
      </c>
      <c r="D49" s="567">
        <v>115.93005216583001</v>
      </c>
      <c r="E49" s="567">
        <v>105.98039648487</v>
      </c>
      <c r="F49" s="567">
        <v>103.35216603519</v>
      </c>
      <c r="G49" s="568">
        <v>103.03428659361001</v>
      </c>
      <c r="H49" s="596"/>
      <c r="I49" s="567"/>
      <c r="J49" s="568"/>
      <c r="K49" s="535"/>
      <c r="L49" s="535"/>
      <c r="M49" s="535"/>
      <c r="N49" s="535"/>
      <c r="O49" s="535"/>
      <c r="P49" s="535"/>
      <c r="Q49" s="535"/>
      <c r="R49" s="535"/>
      <c r="S49" s="535"/>
      <c r="T49" s="535"/>
      <c r="U49" s="535"/>
      <c r="V49" s="535"/>
      <c r="W49" s="535"/>
      <c r="X49" s="535"/>
      <c r="Y49" s="535"/>
      <c r="Z49" s="535"/>
      <c r="AA49" s="538"/>
    </row>
    <row r="50" spans="2:27" s="533" customFormat="1" ht="135" hidden="1" customHeight="1" outlineLevel="1" x14ac:dyDescent="0.25">
      <c r="B50" s="574" t="s">
        <v>598</v>
      </c>
      <c r="C50" s="571"/>
      <c r="D50" s="571"/>
      <c r="E50" s="571"/>
      <c r="F50" s="571"/>
      <c r="G50" s="575"/>
      <c r="H50" s="597"/>
      <c r="I50" s="598"/>
      <c r="J50" s="607"/>
      <c r="K50" s="535"/>
      <c r="L50" s="535"/>
      <c r="M50" s="535"/>
      <c r="N50" s="535"/>
      <c r="O50" s="535"/>
      <c r="P50" s="535"/>
      <c r="Q50" s="535"/>
      <c r="R50" s="535"/>
      <c r="S50" s="535"/>
      <c r="T50" s="535"/>
      <c r="U50" s="535"/>
      <c r="V50" s="535"/>
      <c r="W50" s="535"/>
      <c r="X50" s="535"/>
      <c r="Y50" s="535"/>
      <c r="Z50" s="535"/>
      <c r="AA50" s="538"/>
    </row>
    <row r="51" spans="2:27" s="533" customFormat="1" ht="15.75" hidden="1" customHeight="1" outlineLevel="1" x14ac:dyDescent="0.25">
      <c r="B51" s="563" t="s">
        <v>581</v>
      </c>
      <c r="C51" s="564">
        <v>96.750359441591996</v>
      </c>
      <c r="D51" s="564">
        <v>106.13907403103001</v>
      </c>
      <c r="E51" s="564">
        <v>105.12708004322</v>
      </c>
      <c r="F51" s="564">
        <v>104.36962413814</v>
      </c>
      <c r="G51" s="565">
        <v>104.27173812987</v>
      </c>
      <c r="H51" s="595"/>
      <c r="I51" s="564"/>
      <c r="J51" s="565"/>
      <c r="K51" s="535"/>
      <c r="L51" s="535"/>
      <c r="M51" s="535"/>
      <c r="N51" s="535"/>
      <c r="O51" s="535"/>
      <c r="P51" s="535"/>
      <c r="Q51" s="535"/>
      <c r="R51" s="535"/>
      <c r="S51" s="535"/>
      <c r="T51" s="535"/>
      <c r="U51" s="535"/>
      <c r="V51" s="535"/>
      <c r="W51" s="535"/>
      <c r="X51" s="535"/>
      <c r="Y51" s="535"/>
      <c r="Z51" s="535"/>
      <c r="AA51" s="539"/>
    </row>
    <row r="52" spans="2:27" s="533" customFormat="1" ht="15.75" hidden="1" customHeight="1" outlineLevel="1" x14ac:dyDescent="0.25">
      <c r="B52" s="566" t="s">
        <v>582</v>
      </c>
      <c r="C52" s="567">
        <v>94.574509198564996</v>
      </c>
      <c r="D52" s="567">
        <v>105.89922784635</v>
      </c>
      <c r="E52" s="567">
        <v>104.4110774026</v>
      </c>
      <c r="F52" s="567">
        <v>103.99835018472</v>
      </c>
      <c r="G52" s="568">
        <v>103.99434219103</v>
      </c>
      <c r="H52" s="596"/>
      <c r="I52" s="567"/>
      <c r="J52" s="568"/>
      <c r="K52" s="535"/>
      <c r="L52" s="535"/>
      <c r="M52" s="535"/>
      <c r="N52" s="535"/>
      <c r="O52" s="535"/>
      <c r="P52" s="535"/>
      <c r="Q52" s="535"/>
      <c r="R52" s="535"/>
      <c r="S52" s="535"/>
      <c r="T52" s="535"/>
      <c r="U52" s="535"/>
      <c r="V52" s="535"/>
      <c r="W52" s="535"/>
      <c r="X52" s="535"/>
      <c r="Y52" s="535"/>
      <c r="Z52" s="535"/>
      <c r="AA52" s="538"/>
    </row>
    <row r="53" spans="2:27" s="533" customFormat="1" ht="45" hidden="1" customHeight="1" outlineLevel="1" x14ac:dyDescent="0.25">
      <c r="B53" s="574" t="s">
        <v>599</v>
      </c>
      <c r="C53" s="571"/>
      <c r="D53" s="571"/>
      <c r="E53" s="571"/>
      <c r="F53" s="571"/>
      <c r="G53" s="575"/>
      <c r="H53" s="597"/>
      <c r="I53" s="598"/>
      <c r="J53" s="607"/>
      <c r="K53" s="535"/>
      <c r="L53" s="535"/>
      <c r="M53" s="535"/>
      <c r="N53" s="535"/>
      <c r="O53" s="535"/>
      <c r="P53" s="535"/>
      <c r="Q53" s="535"/>
      <c r="R53" s="535"/>
      <c r="S53" s="535"/>
      <c r="T53" s="535"/>
      <c r="U53" s="535"/>
      <c r="V53" s="535"/>
      <c r="W53" s="535"/>
      <c r="X53" s="535"/>
      <c r="Y53" s="535"/>
      <c r="Z53" s="535"/>
      <c r="AA53" s="538"/>
    </row>
    <row r="54" spans="2:27" s="533" customFormat="1" ht="15.75" hidden="1" customHeight="1" outlineLevel="1" x14ac:dyDescent="0.25">
      <c r="B54" s="563" t="s">
        <v>581</v>
      </c>
      <c r="C54" s="564">
        <v>112.56746926151</v>
      </c>
      <c r="D54" s="564">
        <v>112.78089724922</v>
      </c>
      <c r="E54" s="564">
        <v>105.15986367878</v>
      </c>
      <c r="F54" s="564">
        <v>104.29875975349999</v>
      </c>
      <c r="G54" s="565">
        <v>103.67858996095001</v>
      </c>
      <c r="H54" s="595"/>
      <c r="I54" s="564"/>
      <c r="J54" s="565"/>
      <c r="K54" s="535"/>
      <c r="L54" s="535"/>
      <c r="M54" s="535"/>
      <c r="N54" s="535"/>
      <c r="O54" s="535"/>
      <c r="P54" s="535"/>
      <c r="Q54" s="535"/>
      <c r="R54" s="535"/>
      <c r="S54" s="535"/>
      <c r="T54" s="535"/>
      <c r="U54" s="535"/>
      <c r="V54" s="535"/>
      <c r="W54" s="535"/>
      <c r="X54" s="535"/>
      <c r="Y54" s="535"/>
      <c r="Z54" s="535"/>
      <c r="AA54" s="539"/>
    </row>
    <row r="55" spans="2:27" s="533" customFormat="1" ht="15.75" hidden="1" customHeight="1" outlineLevel="1" x14ac:dyDescent="0.25">
      <c r="B55" s="566" t="s">
        <v>582</v>
      </c>
      <c r="C55" s="567">
        <v>106.40174506468</v>
      </c>
      <c r="D55" s="567">
        <v>112.42793346995001</v>
      </c>
      <c r="E55" s="567">
        <v>105.12856849720001</v>
      </c>
      <c r="F55" s="567">
        <v>104.29953080249</v>
      </c>
      <c r="G55" s="568">
        <v>103.68055131523001</v>
      </c>
      <c r="H55" s="596"/>
      <c r="I55" s="567"/>
      <c r="J55" s="568"/>
      <c r="K55" s="535"/>
      <c r="L55" s="535"/>
      <c r="M55" s="535"/>
      <c r="N55" s="535"/>
      <c r="O55" s="535"/>
      <c r="P55" s="535"/>
      <c r="Q55" s="535"/>
      <c r="R55" s="535"/>
      <c r="S55" s="535"/>
      <c r="T55" s="535"/>
      <c r="U55" s="535"/>
      <c r="V55" s="535"/>
      <c r="W55" s="535"/>
      <c r="X55" s="535"/>
      <c r="Y55" s="535"/>
      <c r="Z55" s="535"/>
      <c r="AA55" s="538"/>
    </row>
    <row r="56" spans="2:27" s="533" customFormat="1" ht="30" hidden="1" customHeight="1" outlineLevel="1" x14ac:dyDescent="0.25">
      <c r="B56" s="574" t="s">
        <v>600</v>
      </c>
      <c r="C56" s="571"/>
      <c r="D56" s="571"/>
      <c r="E56" s="571"/>
      <c r="F56" s="571"/>
      <c r="G56" s="575"/>
      <c r="H56" s="597"/>
      <c r="I56" s="598"/>
      <c r="J56" s="607"/>
      <c r="K56" s="535"/>
      <c r="L56" s="535"/>
      <c r="M56" s="535"/>
      <c r="N56" s="535"/>
      <c r="O56" s="535"/>
      <c r="P56" s="535"/>
      <c r="Q56" s="535"/>
      <c r="R56" s="535"/>
      <c r="S56" s="535"/>
      <c r="T56" s="535"/>
      <c r="U56" s="535"/>
      <c r="V56" s="535"/>
      <c r="W56" s="535"/>
      <c r="X56" s="535"/>
      <c r="Y56" s="535"/>
      <c r="Z56" s="535"/>
      <c r="AA56" s="538"/>
    </row>
    <row r="57" spans="2:27" s="533" customFormat="1" ht="15.75" hidden="1" customHeight="1" outlineLevel="1" x14ac:dyDescent="0.25">
      <c r="B57" s="563" t="s">
        <v>581</v>
      </c>
      <c r="C57" s="564">
        <v>102.85588816978</v>
      </c>
      <c r="D57" s="564">
        <v>109.70986679497</v>
      </c>
      <c r="E57" s="564">
        <v>104.82994533454</v>
      </c>
      <c r="F57" s="564">
        <v>104.28940104126001</v>
      </c>
      <c r="G57" s="565">
        <v>103.90972524527</v>
      </c>
      <c r="H57" s="595"/>
      <c r="I57" s="564"/>
      <c r="J57" s="565"/>
      <c r="K57" s="535"/>
      <c r="L57" s="535"/>
      <c r="M57" s="535"/>
      <c r="N57" s="535"/>
      <c r="O57" s="535"/>
      <c r="P57" s="535"/>
      <c r="Q57" s="535"/>
      <c r="R57" s="535"/>
      <c r="S57" s="535"/>
      <c r="T57" s="535"/>
      <c r="U57" s="535"/>
      <c r="V57" s="535"/>
      <c r="W57" s="535"/>
      <c r="X57" s="535"/>
      <c r="Y57" s="535"/>
      <c r="Z57" s="535"/>
      <c r="AA57" s="538"/>
    </row>
    <row r="58" spans="2:27" s="533" customFormat="1" ht="15.75" hidden="1" customHeight="1" outlineLevel="1" x14ac:dyDescent="0.25">
      <c r="B58" s="566" t="s">
        <v>582</v>
      </c>
      <c r="C58" s="567">
        <v>98.326261933929004</v>
      </c>
      <c r="D58" s="567">
        <v>110.09065075936</v>
      </c>
      <c r="E58" s="567">
        <v>103.84411957045</v>
      </c>
      <c r="F58" s="567">
        <v>103.57325247777</v>
      </c>
      <c r="G58" s="568">
        <v>103.55504814522</v>
      </c>
      <c r="H58" s="596"/>
      <c r="I58" s="567"/>
      <c r="J58" s="568"/>
      <c r="K58" s="535"/>
      <c r="L58" s="535"/>
      <c r="M58" s="535"/>
      <c r="N58" s="535"/>
      <c r="O58" s="535"/>
      <c r="P58" s="535"/>
      <c r="Q58" s="535"/>
      <c r="R58" s="535"/>
      <c r="S58" s="535"/>
      <c r="T58" s="535"/>
      <c r="U58" s="535"/>
      <c r="V58" s="535"/>
      <c r="W58" s="535"/>
      <c r="X58" s="535"/>
      <c r="Y58" s="535"/>
      <c r="Z58" s="535"/>
      <c r="AA58" s="538"/>
    </row>
    <row r="59" spans="2:27" s="533" customFormat="1" ht="60" hidden="1" customHeight="1" outlineLevel="1" x14ac:dyDescent="0.25">
      <c r="B59" s="574" t="s">
        <v>601</v>
      </c>
      <c r="C59" s="571"/>
      <c r="D59" s="571"/>
      <c r="E59" s="571"/>
      <c r="F59" s="571"/>
      <c r="G59" s="575"/>
      <c r="H59" s="597"/>
      <c r="I59" s="598"/>
      <c r="J59" s="607"/>
      <c r="K59" s="535"/>
      <c r="L59" s="535"/>
      <c r="M59" s="535"/>
      <c r="N59" s="535"/>
      <c r="O59" s="535"/>
      <c r="P59" s="535"/>
      <c r="Q59" s="535"/>
      <c r="R59" s="535"/>
      <c r="S59" s="535"/>
      <c r="T59" s="535"/>
      <c r="U59" s="535"/>
      <c r="V59" s="535"/>
      <c r="W59" s="535"/>
      <c r="X59" s="535"/>
      <c r="Y59" s="535"/>
      <c r="Z59" s="535"/>
      <c r="AA59" s="538"/>
    </row>
    <row r="60" spans="2:27" s="533" customFormat="1" ht="15.75" hidden="1" customHeight="1" outlineLevel="1" x14ac:dyDescent="0.25">
      <c r="B60" s="563" t="s">
        <v>581</v>
      </c>
      <c r="C60" s="564">
        <v>108.90282431059001</v>
      </c>
      <c r="D60" s="564">
        <v>105.04973777597</v>
      </c>
      <c r="E60" s="564">
        <v>105.51789331556</v>
      </c>
      <c r="F60" s="564">
        <v>103.96893083437</v>
      </c>
      <c r="G60" s="565">
        <v>103.70498283524999</v>
      </c>
      <c r="H60" s="595"/>
      <c r="I60" s="564"/>
      <c r="J60" s="565"/>
      <c r="K60" s="535"/>
      <c r="L60" s="535"/>
      <c r="M60" s="535"/>
      <c r="N60" s="535"/>
      <c r="O60" s="535"/>
      <c r="P60" s="535"/>
      <c r="Q60" s="535"/>
      <c r="R60" s="535"/>
      <c r="S60" s="535"/>
      <c r="T60" s="535"/>
      <c r="U60" s="535"/>
      <c r="V60" s="535"/>
      <c r="W60" s="535"/>
      <c r="X60" s="535"/>
      <c r="Y60" s="535"/>
      <c r="Z60" s="535"/>
      <c r="AA60" s="539"/>
    </row>
    <row r="61" spans="2:27" s="533" customFormat="1" ht="15.75" hidden="1" customHeight="1" outlineLevel="1" x14ac:dyDescent="0.25">
      <c r="B61" s="566" t="s">
        <v>582</v>
      </c>
      <c r="C61" s="567">
        <v>109.93338662154</v>
      </c>
      <c r="D61" s="567">
        <v>108.44825656338</v>
      </c>
      <c r="E61" s="567">
        <v>104.60278072115</v>
      </c>
      <c r="F61" s="567">
        <v>104.42001853252</v>
      </c>
      <c r="G61" s="568">
        <v>103.87097744387</v>
      </c>
      <c r="H61" s="596"/>
      <c r="I61" s="567"/>
      <c r="J61" s="568"/>
      <c r="K61" s="535"/>
      <c r="L61" s="535"/>
      <c r="M61" s="535"/>
      <c r="N61" s="535"/>
      <c r="O61" s="535"/>
      <c r="P61" s="535"/>
      <c r="Q61" s="535"/>
      <c r="R61" s="535"/>
      <c r="S61" s="535"/>
      <c r="T61" s="535"/>
      <c r="U61" s="535"/>
      <c r="V61" s="535"/>
      <c r="W61" s="535"/>
      <c r="X61" s="535"/>
      <c r="Y61" s="535"/>
      <c r="Z61" s="535"/>
      <c r="AA61" s="538"/>
    </row>
    <row r="62" spans="2:27" s="533" customFormat="1" ht="45" hidden="1" customHeight="1" outlineLevel="1" x14ac:dyDescent="0.25">
      <c r="B62" s="574" t="s">
        <v>602</v>
      </c>
      <c r="C62" s="571"/>
      <c r="D62" s="571"/>
      <c r="E62" s="571"/>
      <c r="F62" s="571"/>
      <c r="G62" s="575"/>
      <c r="H62" s="597"/>
      <c r="I62" s="598"/>
      <c r="J62" s="607"/>
      <c r="K62" s="535"/>
      <c r="L62" s="535"/>
      <c r="M62" s="535"/>
      <c r="N62" s="535"/>
      <c r="O62" s="535"/>
      <c r="P62" s="535"/>
      <c r="Q62" s="535"/>
      <c r="R62" s="535"/>
      <c r="S62" s="535"/>
      <c r="T62" s="535"/>
      <c r="U62" s="535"/>
      <c r="V62" s="535"/>
      <c r="W62" s="535"/>
      <c r="X62" s="535"/>
      <c r="Y62" s="535"/>
      <c r="Z62" s="535"/>
      <c r="AA62" s="538"/>
    </row>
    <row r="63" spans="2:27" s="533" customFormat="1" ht="15.75" hidden="1" customHeight="1" outlineLevel="1" x14ac:dyDescent="0.25">
      <c r="B63" s="563" t="s">
        <v>581</v>
      </c>
      <c r="C63" s="564">
        <v>103.74131447492</v>
      </c>
      <c r="D63" s="564">
        <v>105.78463220418</v>
      </c>
      <c r="E63" s="564">
        <v>105.38539528221</v>
      </c>
      <c r="F63" s="564">
        <v>104.07487862623999</v>
      </c>
      <c r="G63" s="565">
        <v>103.96667942093001</v>
      </c>
      <c r="H63" s="595"/>
      <c r="I63" s="564"/>
      <c r="J63" s="565"/>
      <c r="K63" s="535"/>
      <c r="L63" s="535"/>
      <c r="M63" s="535"/>
      <c r="N63" s="535"/>
      <c r="O63" s="535"/>
      <c r="P63" s="535"/>
      <c r="Q63" s="535"/>
      <c r="R63" s="535"/>
      <c r="S63" s="535"/>
      <c r="T63" s="535"/>
      <c r="U63" s="535"/>
      <c r="V63" s="535"/>
      <c r="W63" s="535"/>
      <c r="X63" s="535"/>
      <c r="Y63" s="535"/>
      <c r="Z63" s="535"/>
      <c r="AA63" s="539"/>
    </row>
    <row r="64" spans="2:27" s="533" customFormat="1" ht="15.75" hidden="1" customHeight="1" outlineLevel="1" x14ac:dyDescent="0.25">
      <c r="B64" s="566" t="s">
        <v>582</v>
      </c>
      <c r="C64" s="567">
        <v>103.37954452132</v>
      </c>
      <c r="D64" s="567">
        <v>115.23238978124</v>
      </c>
      <c r="E64" s="567">
        <v>105.06657534857</v>
      </c>
      <c r="F64" s="567">
        <v>103.88514642018001</v>
      </c>
      <c r="G64" s="568">
        <v>103.74154641042</v>
      </c>
      <c r="H64" s="596"/>
      <c r="I64" s="567"/>
      <c r="J64" s="568"/>
      <c r="K64" s="535"/>
      <c r="L64" s="535"/>
      <c r="M64" s="535"/>
      <c r="N64" s="535"/>
      <c r="O64" s="535"/>
      <c r="P64" s="535"/>
      <c r="Q64" s="535"/>
      <c r="R64" s="535"/>
      <c r="S64" s="535"/>
      <c r="T64" s="535"/>
      <c r="U64" s="535"/>
      <c r="V64" s="535"/>
      <c r="W64" s="535"/>
      <c r="X64" s="535"/>
      <c r="Y64" s="535"/>
      <c r="Z64" s="535"/>
      <c r="AA64" s="538"/>
    </row>
    <row r="65" spans="2:28" s="533" customFormat="1" ht="30" hidden="1" customHeight="1" outlineLevel="1" x14ac:dyDescent="0.25">
      <c r="B65" s="574" t="s">
        <v>603</v>
      </c>
      <c r="C65" s="571"/>
      <c r="D65" s="571"/>
      <c r="E65" s="571"/>
      <c r="F65" s="571"/>
      <c r="G65" s="575"/>
      <c r="H65" s="597"/>
      <c r="I65" s="598"/>
      <c r="J65" s="607"/>
      <c r="K65" s="535"/>
      <c r="L65" s="535"/>
      <c r="M65" s="535"/>
      <c r="N65" s="535"/>
      <c r="O65" s="535"/>
      <c r="P65" s="535"/>
      <c r="Q65" s="535"/>
      <c r="R65" s="535"/>
      <c r="S65" s="535"/>
      <c r="T65" s="535"/>
      <c r="U65" s="535"/>
      <c r="V65" s="535"/>
      <c r="W65" s="535"/>
      <c r="X65" s="535"/>
      <c r="Y65" s="535"/>
      <c r="Z65" s="535"/>
      <c r="AA65" s="538"/>
    </row>
    <row r="66" spans="2:28" s="533" customFormat="1" ht="15.75" hidden="1" customHeight="1" outlineLevel="1" x14ac:dyDescent="0.25">
      <c r="B66" s="563" t="s">
        <v>581</v>
      </c>
      <c r="C66" s="564">
        <v>107.17724804725</v>
      </c>
      <c r="D66" s="564">
        <v>108.76635283726</v>
      </c>
      <c r="E66" s="564">
        <v>106.50104537032</v>
      </c>
      <c r="F66" s="564">
        <v>104.09519310089</v>
      </c>
      <c r="G66" s="565">
        <v>103.99866709113</v>
      </c>
      <c r="H66" s="595"/>
      <c r="I66" s="564"/>
      <c r="J66" s="565"/>
      <c r="K66" s="535"/>
      <c r="L66" s="535"/>
      <c r="M66" s="535"/>
      <c r="N66" s="535"/>
      <c r="O66" s="535"/>
      <c r="P66" s="535"/>
      <c r="Q66" s="535"/>
      <c r="R66" s="535"/>
      <c r="S66" s="535"/>
      <c r="T66" s="535"/>
      <c r="U66" s="535"/>
      <c r="V66" s="535"/>
      <c r="W66" s="535"/>
      <c r="X66" s="535"/>
      <c r="Y66" s="535"/>
      <c r="Z66" s="535"/>
      <c r="AA66" s="539"/>
    </row>
    <row r="67" spans="2:28" s="533" customFormat="1" ht="16.5" hidden="1" customHeight="1" outlineLevel="1" x14ac:dyDescent="0.3">
      <c r="B67" s="566" t="s">
        <v>582</v>
      </c>
      <c r="C67" s="567">
        <v>108.50257883259</v>
      </c>
      <c r="D67" s="567">
        <v>109.11448632401</v>
      </c>
      <c r="E67" s="567">
        <v>106.15801362278999</v>
      </c>
      <c r="F67" s="567">
        <v>104.08650876925</v>
      </c>
      <c r="G67" s="568">
        <v>103.99090356441999</v>
      </c>
      <c r="H67" s="596"/>
      <c r="I67" s="567"/>
      <c r="J67" s="568"/>
      <c r="K67" s="537"/>
      <c r="L67" s="537"/>
      <c r="M67" s="537"/>
      <c r="N67" s="537"/>
      <c r="O67" s="537"/>
      <c r="P67" s="537"/>
      <c r="Q67" s="537"/>
      <c r="R67" s="537"/>
      <c r="S67" s="537"/>
      <c r="T67" s="537"/>
      <c r="U67" s="537"/>
      <c r="V67" s="537"/>
      <c r="W67" s="537"/>
      <c r="X67" s="537"/>
      <c r="Y67" s="537"/>
      <c r="Z67" s="537"/>
      <c r="AA67" s="536"/>
    </row>
    <row r="68" spans="2:28" s="533" customFormat="1" ht="16.5" hidden="1" customHeight="1" outlineLevel="1" x14ac:dyDescent="0.3">
      <c r="B68" s="574" t="s">
        <v>18</v>
      </c>
      <c r="C68" s="571"/>
      <c r="D68" s="571"/>
      <c r="E68" s="571"/>
      <c r="F68" s="571"/>
      <c r="G68" s="575"/>
      <c r="H68" s="597"/>
      <c r="I68" s="598"/>
      <c r="J68" s="607"/>
      <c r="K68" s="537"/>
      <c r="L68" s="537"/>
      <c r="M68" s="537"/>
      <c r="N68" s="537"/>
      <c r="O68" s="537"/>
      <c r="P68" s="537"/>
      <c r="Q68" s="537"/>
      <c r="R68" s="537"/>
      <c r="S68" s="537"/>
      <c r="T68" s="537"/>
      <c r="U68" s="537"/>
      <c r="V68" s="537"/>
      <c r="W68" s="537"/>
      <c r="X68" s="537"/>
      <c r="Y68" s="537"/>
      <c r="Z68" s="537"/>
      <c r="AA68" s="536"/>
    </row>
    <row r="69" spans="2:28" s="533" customFormat="1" ht="16.5" hidden="1" customHeight="1" outlineLevel="1" x14ac:dyDescent="0.3">
      <c r="B69" s="563" t="s">
        <v>581</v>
      </c>
      <c r="C69" s="564">
        <v>105.44621915763</v>
      </c>
      <c r="D69" s="564">
        <v>116.73847024904001</v>
      </c>
      <c r="E69" s="564">
        <v>103.09803317889001</v>
      </c>
      <c r="F69" s="564">
        <v>103.17001580098</v>
      </c>
      <c r="G69" s="565">
        <v>102.92364215067001</v>
      </c>
      <c r="H69" s="595"/>
      <c r="I69" s="564"/>
      <c r="J69" s="565"/>
      <c r="K69" s="537"/>
      <c r="L69" s="537"/>
      <c r="M69" s="537"/>
      <c r="N69" s="537"/>
      <c r="O69" s="537"/>
      <c r="P69" s="537"/>
      <c r="Q69" s="537"/>
      <c r="R69" s="537"/>
      <c r="S69" s="537"/>
      <c r="T69" s="537"/>
      <c r="U69" s="537"/>
      <c r="V69" s="537"/>
      <c r="W69" s="537"/>
      <c r="X69" s="537"/>
      <c r="Y69" s="537"/>
      <c r="Z69" s="537"/>
      <c r="AA69" s="536"/>
    </row>
    <row r="70" spans="2:28" s="533" customFormat="1" ht="63" hidden="1" customHeight="1" outlineLevel="1" x14ac:dyDescent="0.3">
      <c r="B70" s="570" t="s">
        <v>604</v>
      </c>
      <c r="C70" s="576"/>
      <c r="D70" s="576"/>
      <c r="E70" s="576"/>
      <c r="F70" s="576"/>
      <c r="G70" s="572"/>
      <c r="H70" s="599"/>
      <c r="I70" s="579"/>
      <c r="J70" s="587"/>
      <c r="K70" s="537"/>
      <c r="L70" s="537"/>
      <c r="M70" s="537"/>
      <c r="N70" s="537"/>
      <c r="O70" s="537"/>
      <c r="P70" s="537"/>
      <c r="Q70" s="537"/>
      <c r="R70" s="537"/>
      <c r="S70" s="537"/>
      <c r="T70" s="537"/>
      <c r="U70" s="537"/>
      <c r="V70" s="537"/>
      <c r="W70" s="537"/>
      <c r="X70" s="537"/>
      <c r="Y70" s="537"/>
      <c r="Z70" s="537"/>
      <c r="AA70" s="536"/>
    </row>
    <row r="71" spans="2:28" s="533" customFormat="1" ht="16.5" hidden="1" customHeight="1" outlineLevel="1" x14ac:dyDescent="0.3">
      <c r="B71" s="563" t="s">
        <v>581</v>
      </c>
      <c r="C71" s="564">
        <v>113.97328436234</v>
      </c>
      <c r="D71" s="564">
        <v>105.66595913591</v>
      </c>
      <c r="E71" s="564">
        <v>109.46669093465</v>
      </c>
      <c r="F71" s="564">
        <v>103.71697801720001</v>
      </c>
      <c r="G71" s="565">
        <v>103.84400982229999</v>
      </c>
      <c r="H71" s="595"/>
      <c r="I71" s="564"/>
      <c r="J71" s="565"/>
      <c r="K71" s="537"/>
      <c r="L71" s="537"/>
      <c r="M71" s="537"/>
      <c r="N71" s="537"/>
      <c r="O71" s="537"/>
      <c r="P71" s="537"/>
      <c r="Q71" s="537"/>
      <c r="R71" s="537"/>
      <c r="S71" s="537"/>
      <c r="T71" s="537"/>
      <c r="U71" s="537"/>
      <c r="V71" s="537"/>
      <c r="W71" s="537"/>
      <c r="X71" s="537"/>
      <c r="Y71" s="537"/>
      <c r="Z71" s="537"/>
      <c r="AA71" s="536"/>
    </row>
    <row r="72" spans="2:28" s="533" customFormat="1" ht="16.5" hidden="1" customHeight="1" outlineLevel="1" x14ac:dyDescent="0.3">
      <c r="B72" s="566" t="s">
        <v>605</v>
      </c>
      <c r="C72" s="567">
        <v>111.76535515901</v>
      </c>
      <c r="D72" s="567">
        <v>105.13132768081</v>
      </c>
      <c r="E72" s="567">
        <v>109.77039255539999</v>
      </c>
      <c r="F72" s="567">
        <v>104.0405233198</v>
      </c>
      <c r="G72" s="568">
        <v>104.01663488334</v>
      </c>
      <c r="H72" s="596"/>
      <c r="I72" s="567"/>
      <c r="J72" s="568"/>
      <c r="K72" s="537"/>
      <c r="L72" s="537"/>
      <c r="M72" s="537"/>
      <c r="N72" s="537"/>
      <c r="O72" s="537"/>
      <c r="P72" s="537"/>
      <c r="Q72" s="537"/>
      <c r="R72" s="537"/>
      <c r="S72" s="537"/>
      <c r="T72" s="537"/>
      <c r="U72" s="537"/>
      <c r="V72" s="537"/>
      <c r="W72" s="537"/>
      <c r="X72" s="537"/>
      <c r="Y72" s="537"/>
      <c r="Z72" s="537"/>
      <c r="AA72" s="536"/>
    </row>
    <row r="73" spans="2:28" s="533" customFormat="1" ht="78.75" hidden="1" customHeight="1" outlineLevel="1" x14ac:dyDescent="0.3">
      <c r="B73" s="570" t="s">
        <v>606</v>
      </c>
      <c r="C73" s="576"/>
      <c r="D73" s="576"/>
      <c r="E73" s="576"/>
      <c r="F73" s="576"/>
      <c r="G73" s="572"/>
      <c r="H73" s="599"/>
      <c r="I73" s="579"/>
      <c r="J73" s="587"/>
      <c r="K73" s="537"/>
      <c r="L73" s="537"/>
      <c r="M73" s="537"/>
      <c r="N73" s="537"/>
      <c r="O73" s="537"/>
      <c r="P73" s="537"/>
      <c r="Q73" s="537"/>
      <c r="R73" s="537"/>
      <c r="S73" s="537"/>
      <c r="T73" s="537"/>
      <c r="U73" s="537"/>
      <c r="V73" s="537"/>
      <c r="W73" s="537"/>
      <c r="X73" s="537"/>
      <c r="Y73" s="537"/>
      <c r="Z73" s="537"/>
      <c r="AA73" s="536"/>
    </row>
    <row r="74" spans="2:28" s="533" customFormat="1" ht="16.5" hidden="1" customHeight="1" outlineLevel="1" x14ac:dyDescent="0.3">
      <c r="B74" s="563" t="s">
        <v>581</v>
      </c>
      <c r="C74" s="564">
        <v>117.86921478983</v>
      </c>
      <c r="D74" s="564">
        <v>107.11715294279</v>
      </c>
      <c r="E74" s="564">
        <v>107.9249108522</v>
      </c>
      <c r="F74" s="564">
        <v>103.85467880554999</v>
      </c>
      <c r="G74" s="565">
        <v>103.96529087534</v>
      </c>
      <c r="H74" s="595"/>
      <c r="I74" s="564"/>
      <c r="J74" s="565"/>
      <c r="K74" s="537"/>
      <c r="L74" s="537"/>
      <c r="M74" s="537"/>
      <c r="N74" s="537"/>
      <c r="O74" s="537"/>
      <c r="P74" s="537"/>
      <c r="Q74" s="537"/>
      <c r="R74" s="537"/>
      <c r="S74" s="537"/>
      <c r="T74" s="537"/>
      <c r="U74" s="537"/>
      <c r="V74" s="537"/>
      <c r="W74" s="537"/>
      <c r="X74" s="537"/>
      <c r="Y74" s="537"/>
      <c r="Z74" s="537"/>
      <c r="AA74" s="536"/>
    </row>
    <row r="75" spans="2:28" s="533" customFormat="1" ht="16.5" hidden="1" customHeight="1" outlineLevel="1" x14ac:dyDescent="0.3">
      <c r="B75" s="566" t="s">
        <v>582</v>
      </c>
      <c r="C75" s="567">
        <v>109.74722269036</v>
      </c>
      <c r="D75" s="567">
        <v>106.69002922372999</v>
      </c>
      <c r="E75" s="567">
        <v>108.0705228714</v>
      </c>
      <c r="F75" s="567">
        <v>104.03722999879</v>
      </c>
      <c r="G75" s="568">
        <v>104.04214344461001</v>
      </c>
      <c r="H75" s="596"/>
      <c r="I75" s="567"/>
      <c r="J75" s="568"/>
      <c r="K75" s="537"/>
      <c r="L75" s="537"/>
      <c r="M75" s="537"/>
      <c r="N75" s="537"/>
      <c r="O75" s="537"/>
      <c r="P75" s="537"/>
      <c r="Q75" s="537"/>
      <c r="R75" s="537"/>
      <c r="S75" s="537"/>
      <c r="T75" s="537"/>
      <c r="U75" s="537"/>
      <c r="V75" s="537"/>
      <c r="W75" s="537"/>
      <c r="X75" s="537"/>
      <c r="Y75" s="537"/>
      <c r="Z75" s="537"/>
      <c r="AA75" s="536"/>
    </row>
    <row r="76" spans="2:28" s="533" customFormat="1" ht="16.5" hidden="1" customHeight="1" outlineLevel="1" x14ac:dyDescent="0.3">
      <c r="B76" s="570" t="s">
        <v>607</v>
      </c>
      <c r="C76" s="576"/>
      <c r="D76" s="576"/>
      <c r="E76" s="576"/>
      <c r="F76" s="576"/>
      <c r="G76" s="572"/>
      <c r="H76" s="599"/>
      <c r="I76" s="579"/>
      <c r="J76" s="587"/>
      <c r="K76" s="537"/>
      <c r="L76" s="537"/>
      <c r="M76" s="537"/>
      <c r="N76" s="537"/>
      <c r="O76" s="537"/>
      <c r="P76" s="537"/>
      <c r="Q76" s="537"/>
      <c r="R76" s="537"/>
      <c r="S76" s="537"/>
      <c r="T76" s="537"/>
      <c r="U76" s="537"/>
      <c r="V76" s="537"/>
      <c r="W76" s="537"/>
      <c r="X76" s="537"/>
      <c r="Y76" s="537"/>
      <c r="Z76" s="537"/>
      <c r="AA76" s="536"/>
    </row>
    <row r="77" spans="2:28" s="533" customFormat="1" ht="16.5" hidden="1" customHeight="1" outlineLevel="1" x14ac:dyDescent="0.3">
      <c r="B77" s="563" t="s">
        <v>581</v>
      </c>
      <c r="C77" s="564">
        <v>97.698361623083997</v>
      </c>
      <c r="D77" s="564">
        <v>107.56043429647001</v>
      </c>
      <c r="E77" s="564">
        <v>105.63012970939999</v>
      </c>
      <c r="F77" s="564">
        <v>104.28724478448</v>
      </c>
      <c r="G77" s="565">
        <v>103.77215207432999</v>
      </c>
      <c r="H77" s="600"/>
      <c r="I77" s="577"/>
      <c r="J77" s="588"/>
      <c r="K77" s="537"/>
      <c r="L77" s="537"/>
      <c r="M77" s="537"/>
      <c r="N77" s="537"/>
      <c r="O77" s="537"/>
      <c r="P77" s="537"/>
      <c r="Q77" s="537"/>
      <c r="R77" s="537"/>
      <c r="S77" s="537"/>
      <c r="T77" s="537"/>
      <c r="U77" s="537"/>
      <c r="V77" s="537"/>
      <c r="W77" s="537"/>
      <c r="X77" s="537"/>
      <c r="Y77" s="537"/>
      <c r="Z77" s="537"/>
      <c r="AA77" s="536"/>
    </row>
    <row r="78" spans="2:28" s="533" customFormat="1" ht="16.5" hidden="1" customHeight="1" outlineLevel="1" x14ac:dyDescent="0.3">
      <c r="B78" s="570" t="s">
        <v>608</v>
      </c>
      <c r="C78" s="576"/>
      <c r="D78" s="576"/>
      <c r="E78" s="576"/>
      <c r="F78" s="576"/>
      <c r="G78" s="572"/>
      <c r="H78" s="599"/>
      <c r="I78" s="579"/>
      <c r="J78" s="587"/>
      <c r="K78" s="537"/>
      <c r="L78" s="537"/>
      <c r="M78" s="537"/>
      <c r="N78" s="537"/>
      <c r="O78" s="537"/>
      <c r="P78" s="537"/>
      <c r="Q78" s="537"/>
      <c r="R78" s="537"/>
      <c r="S78" s="537"/>
      <c r="T78" s="537"/>
      <c r="U78" s="537"/>
      <c r="V78" s="537"/>
      <c r="W78" s="537"/>
      <c r="X78" s="537"/>
      <c r="Y78" s="537"/>
      <c r="Z78" s="537"/>
      <c r="AA78" s="536"/>
    </row>
    <row r="79" spans="2:28" s="533" customFormat="1" ht="34.5" hidden="1" customHeight="1" outlineLevel="1" x14ac:dyDescent="0.25">
      <c r="B79" s="563" t="s">
        <v>581</v>
      </c>
      <c r="C79" s="577">
        <v>92.138973548894995</v>
      </c>
      <c r="D79" s="564">
        <v>105.46163506757</v>
      </c>
      <c r="E79" s="564">
        <v>106.34548587218001</v>
      </c>
      <c r="F79" s="564">
        <v>104.47450668341</v>
      </c>
      <c r="G79" s="565">
        <v>104.00593408265</v>
      </c>
      <c r="H79" s="600"/>
      <c r="I79" s="577"/>
      <c r="J79" s="588"/>
      <c r="K79" s="541"/>
      <c r="L79" s="541"/>
      <c r="M79" s="541"/>
      <c r="N79" s="541"/>
      <c r="O79" s="541"/>
      <c r="P79" s="541"/>
      <c r="Q79" s="541"/>
      <c r="R79" s="541"/>
      <c r="S79" s="541"/>
      <c r="T79" s="541"/>
      <c r="U79" s="541"/>
      <c r="V79" s="541"/>
      <c r="W79" s="541"/>
      <c r="X79" s="541"/>
      <c r="Y79" s="541"/>
      <c r="Z79" s="541"/>
      <c r="AA79" s="541"/>
      <c r="AB79" s="541"/>
    </row>
    <row r="80" spans="2:28" s="533" customFormat="1" ht="16.5" hidden="1" customHeight="1" outlineLevel="1" x14ac:dyDescent="0.3">
      <c r="B80" s="570" t="s">
        <v>609</v>
      </c>
      <c r="C80" s="576"/>
      <c r="D80" s="576"/>
      <c r="E80" s="576"/>
      <c r="F80" s="576"/>
      <c r="G80" s="572"/>
      <c r="H80" s="599"/>
      <c r="I80" s="579"/>
      <c r="J80" s="587"/>
      <c r="K80" s="537"/>
      <c r="L80" s="537"/>
      <c r="M80" s="537"/>
      <c r="N80" s="537"/>
      <c r="O80" s="537"/>
      <c r="P80" s="537"/>
      <c r="Q80" s="537"/>
      <c r="R80" s="537"/>
      <c r="S80" s="537"/>
      <c r="T80" s="537"/>
      <c r="U80" s="537"/>
      <c r="V80" s="537"/>
      <c r="W80" s="537"/>
      <c r="X80" s="537"/>
      <c r="Y80" s="537"/>
      <c r="Z80" s="537"/>
      <c r="AA80" s="536"/>
    </row>
    <row r="81" spans="2:27" s="533" customFormat="1" ht="16.5" hidden="1" customHeight="1" outlineLevel="1" x14ac:dyDescent="0.3">
      <c r="B81" s="563" t="s">
        <v>581</v>
      </c>
      <c r="C81" s="577">
        <v>105.04426413419</v>
      </c>
      <c r="D81" s="564">
        <v>110.23163331507</v>
      </c>
      <c r="E81" s="564">
        <v>104.71967641131999</v>
      </c>
      <c r="F81" s="564">
        <v>104.04891145856</v>
      </c>
      <c r="G81" s="565">
        <v>103.47461133648</v>
      </c>
      <c r="H81" s="600"/>
      <c r="I81" s="577"/>
      <c r="J81" s="588"/>
      <c r="K81" s="537"/>
      <c r="L81" s="537"/>
      <c r="M81" s="537"/>
      <c r="N81" s="537"/>
      <c r="O81" s="537"/>
      <c r="P81" s="537"/>
      <c r="Q81" s="537"/>
      <c r="R81" s="537"/>
      <c r="S81" s="537"/>
      <c r="T81" s="537"/>
      <c r="U81" s="537"/>
      <c r="V81" s="537"/>
      <c r="W81" s="537"/>
      <c r="X81" s="537"/>
      <c r="Y81" s="537"/>
      <c r="Z81" s="537"/>
      <c r="AA81" s="536"/>
    </row>
    <row r="82" spans="2:27" s="533" customFormat="1" ht="30" hidden="1" customHeight="1" outlineLevel="1" x14ac:dyDescent="0.3">
      <c r="B82" s="578" t="s">
        <v>610</v>
      </c>
      <c r="C82" s="567">
        <v>103.84</v>
      </c>
      <c r="D82" s="567">
        <v>108.46831076609</v>
      </c>
      <c r="E82" s="567">
        <v>104.42565313463</v>
      </c>
      <c r="F82" s="567">
        <v>104.08965646983999</v>
      </c>
      <c r="G82" s="568">
        <v>103.48329389117001</v>
      </c>
      <c r="H82" s="596"/>
      <c r="I82" s="567"/>
      <c r="J82" s="568"/>
      <c r="K82" s="537"/>
      <c r="L82" s="537"/>
      <c r="M82" s="537"/>
      <c r="N82" s="537"/>
      <c r="O82" s="537"/>
      <c r="P82" s="537"/>
      <c r="Q82" s="537"/>
      <c r="R82" s="537"/>
      <c r="S82" s="537"/>
      <c r="T82" s="537"/>
      <c r="U82" s="537"/>
      <c r="V82" s="537"/>
      <c r="W82" s="537"/>
      <c r="X82" s="537"/>
      <c r="Y82" s="537"/>
      <c r="Z82" s="537"/>
      <c r="AA82" s="536"/>
    </row>
    <row r="83" spans="2:27" s="533" customFormat="1" ht="31.5" hidden="1" customHeight="1" outlineLevel="1" x14ac:dyDescent="0.3">
      <c r="B83" s="570" t="s">
        <v>611</v>
      </c>
      <c r="C83" s="579"/>
      <c r="D83" s="579"/>
      <c r="E83" s="579"/>
      <c r="F83" s="579"/>
      <c r="G83" s="580"/>
      <c r="H83" s="599"/>
      <c r="I83" s="579"/>
      <c r="J83" s="587"/>
      <c r="K83" s="537"/>
      <c r="L83" s="537"/>
      <c r="M83" s="537"/>
      <c r="N83" s="537"/>
      <c r="O83" s="537"/>
      <c r="P83" s="537"/>
      <c r="Q83" s="537"/>
      <c r="R83" s="537"/>
      <c r="S83" s="537"/>
      <c r="T83" s="537"/>
      <c r="U83" s="537"/>
      <c r="V83" s="537"/>
      <c r="W83" s="537"/>
      <c r="X83" s="537"/>
      <c r="Y83" s="537"/>
      <c r="Z83" s="537"/>
      <c r="AA83" s="536"/>
    </row>
    <row r="84" spans="2:27" s="533" customFormat="1" ht="19.5" hidden="1" customHeight="1" outlineLevel="1" x14ac:dyDescent="0.3">
      <c r="B84" s="563" t="s">
        <v>612</v>
      </c>
      <c r="C84" s="577">
        <v>115.69868060864999</v>
      </c>
      <c r="D84" s="564">
        <v>110.72160177517</v>
      </c>
      <c r="E84" s="564">
        <v>104.05300651939</v>
      </c>
      <c r="F84" s="564">
        <v>104.41745941241</v>
      </c>
      <c r="G84" s="565">
        <v>104.1929953849</v>
      </c>
      <c r="H84" s="600"/>
      <c r="I84" s="577"/>
      <c r="J84" s="588"/>
      <c r="K84" s="537"/>
      <c r="L84" s="537"/>
      <c r="M84" s="537"/>
      <c r="N84" s="537"/>
      <c r="O84" s="537"/>
      <c r="P84" s="537"/>
      <c r="Q84" s="537"/>
      <c r="R84" s="537"/>
      <c r="S84" s="537"/>
      <c r="T84" s="537"/>
      <c r="U84" s="537"/>
      <c r="V84" s="537"/>
      <c r="W84" s="537"/>
      <c r="X84" s="537"/>
      <c r="Y84" s="537"/>
      <c r="Z84" s="537"/>
      <c r="AA84" s="536"/>
    </row>
    <row r="85" spans="2:27" s="533" customFormat="1" ht="19.5" hidden="1" customHeight="1" outlineLevel="1" x14ac:dyDescent="0.3">
      <c r="B85" s="581" t="s">
        <v>613</v>
      </c>
      <c r="C85" s="567">
        <v>119.66</v>
      </c>
      <c r="D85" s="567">
        <v>113.90495904098</v>
      </c>
      <c r="E85" s="567">
        <v>104.12480116283</v>
      </c>
      <c r="F85" s="567">
        <v>104.34968084457</v>
      </c>
      <c r="G85" s="568">
        <v>104.02960037839</v>
      </c>
      <c r="H85" s="596"/>
      <c r="I85" s="567"/>
      <c r="J85" s="568"/>
      <c r="K85" s="537"/>
      <c r="L85" s="537"/>
      <c r="M85" s="537"/>
      <c r="N85" s="537"/>
      <c r="O85" s="537"/>
      <c r="P85" s="537"/>
      <c r="Q85" s="537"/>
      <c r="R85" s="537"/>
      <c r="S85" s="537"/>
      <c r="T85" s="537"/>
      <c r="U85" s="537"/>
      <c r="V85" s="537"/>
      <c r="W85" s="537"/>
      <c r="X85" s="537"/>
      <c r="Y85" s="537"/>
      <c r="Z85" s="537"/>
      <c r="AA85" s="536"/>
    </row>
    <row r="86" spans="2:27" s="533" customFormat="1" ht="36" hidden="1" customHeight="1" outlineLevel="1" x14ac:dyDescent="0.3">
      <c r="B86" s="582" t="s">
        <v>614</v>
      </c>
      <c r="C86" s="567">
        <v>110.52</v>
      </c>
      <c r="D86" s="567">
        <v>123.03283281823001</v>
      </c>
      <c r="E86" s="567">
        <v>104.34984771652999</v>
      </c>
      <c r="F86" s="567">
        <v>104.37093637584999</v>
      </c>
      <c r="G86" s="568">
        <v>104.10529563994</v>
      </c>
      <c r="H86" s="601"/>
      <c r="I86" s="602"/>
      <c r="J86" s="608"/>
      <c r="K86" s="537"/>
      <c r="L86" s="537"/>
      <c r="M86" s="537"/>
      <c r="N86" s="537"/>
      <c r="O86" s="537"/>
      <c r="P86" s="537"/>
      <c r="Q86" s="537"/>
      <c r="R86" s="537"/>
      <c r="S86" s="537"/>
      <c r="T86" s="537"/>
      <c r="U86" s="537"/>
      <c r="V86" s="537"/>
      <c r="W86" s="537"/>
      <c r="X86" s="537"/>
      <c r="Y86" s="537"/>
      <c r="Z86" s="537"/>
      <c r="AA86" s="536"/>
    </row>
    <row r="87" spans="2:27" s="533" customFormat="1" ht="35.25" hidden="1" customHeight="1" outlineLevel="1" x14ac:dyDescent="0.3">
      <c r="B87" s="570" t="s">
        <v>615</v>
      </c>
      <c r="C87" s="579"/>
      <c r="D87" s="579"/>
      <c r="E87" s="579"/>
      <c r="F87" s="579"/>
      <c r="G87" s="580"/>
      <c r="H87" s="599"/>
      <c r="I87" s="579"/>
      <c r="J87" s="587"/>
      <c r="K87" s="537"/>
      <c r="L87" s="537"/>
      <c r="M87" s="537"/>
      <c r="N87" s="537"/>
      <c r="O87" s="537"/>
      <c r="P87" s="537"/>
      <c r="Q87" s="537"/>
      <c r="R87" s="537"/>
      <c r="S87" s="537"/>
      <c r="T87" s="537"/>
      <c r="U87" s="537"/>
      <c r="V87" s="537"/>
      <c r="W87" s="537"/>
      <c r="X87" s="537"/>
      <c r="Y87" s="537"/>
      <c r="Z87" s="537"/>
      <c r="AA87" s="536"/>
    </row>
    <row r="88" spans="2:27" s="533" customFormat="1" ht="16.5" hidden="1" customHeight="1" outlineLevel="1" x14ac:dyDescent="0.3">
      <c r="B88" s="563" t="s">
        <v>581</v>
      </c>
      <c r="C88" s="564">
        <v>109.09646626083</v>
      </c>
      <c r="D88" s="564">
        <v>109.11350326221</v>
      </c>
      <c r="E88" s="564">
        <v>107.81631706396</v>
      </c>
      <c r="F88" s="564">
        <v>105.26289686896</v>
      </c>
      <c r="G88" s="565">
        <v>104.42089798934001</v>
      </c>
      <c r="H88" s="595"/>
      <c r="I88" s="564"/>
      <c r="J88" s="565"/>
      <c r="K88" s="537"/>
      <c r="L88" s="537"/>
      <c r="M88" s="537"/>
      <c r="N88" s="537"/>
      <c r="O88" s="537"/>
      <c r="P88" s="537"/>
      <c r="Q88" s="537"/>
      <c r="R88" s="537"/>
      <c r="S88" s="537"/>
      <c r="T88" s="537"/>
      <c r="U88" s="537"/>
      <c r="V88" s="537"/>
      <c r="W88" s="537"/>
      <c r="X88" s="537"/>
      <c r="Y88" s="537"/>
      <c r="Z88" s="537"/>
      <c r="AA88" s="536"/>
    </row>
    <row r="89" spans="2:27" s="533" customFormat="1" ht="16.5" hidden="1" customHeight="1" outlineLevel="1" x14ac:dyDescent="0.3">
      <c r="B89" s="566" t="s">
        <v>616</v>
      </c>
      <c r="C89" s="567">
        <v>109.37</v>
      </c>
      <c r="D89" s="567"/>
      <c r="E89" s="567"/>
      <c r="F89" s="567"/>
      <c r="G89" s="568"/>
      <c r="H89" s="596"/>
      <c r="I89" s="567"/>
      <c r="J89" s="568"/>
      <c r="K89" s="537"/>
      <c r="L89" s="537"/>
      <c r="M89" s="537"/>
      <c r="N89" s="537"/>
      <c r="O89" s="537"/>
      <c r="P89" s="537"/>
      <c r="Q89" s="537"/>
      <c r="R89" s="537"/>
      <c r="S89" s="537"/>
      <c r="T89" s="537"/>
      <c r="U89" s="537"/>
      <c r="V89" s="537"/>
      <c r="W89" s="537"/>
      <c r="X89" s="537"/>
      <c r="Y89" s="537"/>
      <c r="Z89" s="537"/>
      <c r="AA89" s="536"/>
    </row>
    <row r="90" spans="2:27" s="533" customFormat="1" ht="16.5" customHeight="1" collapsed="1" x14ac:dyDescent="0.3">
      <c r="B90" s="570" t="s">
        <v>617</v>
      </c>
      <c r="C90" s="579"/>
      <c r="D90" s="579"/>
      <c r="E90" s="579"/>
      <c r="F90" s="586"/>
      <c r="G90" s="587"/>
      <c r="H90" s="599"/>
      <c r="I90" s="579"/>
      <c r="J90" s="587"/>
      <c r="K90" s="537"/>
      <c r="L90" s="537"/>
      <c r="M90" s="537"/>
      <c r="N90" s="537"/>
      <c r="O90" s="537"/>
      <c r="P90" s="537"/>
      <c r="Q90" s="537"/>
      <c r="R90" s="537"/>
      <c r="S90" s="537"/>
      <c r="T90" s="537"/>
      <c r="U90" s="537"/>
      <c r="V90" s="537"/>
      <c r="W90" s="537"/>
      <c r="X90" s="537"/>
      <c r="Y90" s="537"/>
      <c r="Z90" s="537"/>
      <c r="AA90" s="536"/>
    </row>
    <row r="91" spans="2:27" s="533" customFormat="1" ht="16.5" customHeight="1" x14ac:dyDescent="0.3">
      <c r="B91" s="563" t="s">
        <v>618</v>
      </c>
      <c r="C91" s="577">
        <v>106.4431703748</v>
      </c>
      <c r="D91" s="577">
        <v>107.44175599659999</v>
      </c>
      <c r="E91" s="577">
        <v>106.10243664622</v>
      </c>
      <c r="F91" s="564">
        <v>105.28083740076001</v>
      </c>
      <c r="G91" s="588">
        <v>104.50898015708</v>
      </c>
      <c r="H91" s="600"/>
      <c r="I91" s="577"/>
      <c r="J91" s="588"/>
      <c r="K91" s="537"/>
      <c r="L91" s="537"/>
      <c r="M91" s="537"/>
      <c r="N91" s="537"/>
      <c r="O91" s="537"/>
      <c r="P91" s="537"/>
      <c r="Q91" s="537"/>
      <c r="R91" s="537"/>
      <c r="S91" s="537"/>
      <c r="T91" s="537"/>
      <c r="U91" s="537"/>
      <c r="V91" s="537"/>
      <c r="W91" s="537"/>
      <c r="X91" s="537"/>
      <c r="Y91" s="537"/>
      <c r="Z91" s="537"/>
      <c r="AA91" s="536"/>
    </row>
    <row r="92" spans="2:27" s="533" customFormat="1" ht="16.5" customHeight="1" x14ac:dyDescent="0.3">
      <c r="B92" s="566" t="s">
        <v>619</v>
      </c>
      <c r="C92" s="567">
        <v>106.32</v>
      </c>
      <c r="D92" s="567">
        <v>107.31042093099001</v>
      </c>
      <c r="E92" s="567">
        <v>105.05015009592999</v>
      </c>
      <c r="F92" s="567">
        <v>104.23036783235</v>
      </c>
      <c r="G92" s="568">
        <v>104.04591173084999</v>
      </c>
      <c r="H92" s="603">
        <f>G92</f>
        <v>104.04591173084999</v>
      </c>
      <c r="I92" s="604">
        <f>H92</f>
        <v>104.04591173084999</v>
      </c>
      <c r="J92" s="609">
        <f>I92</f>
        <v>104.04591173084999</v>
      </c>
      <c r="K92" s="537"/>
      <c r="L92" s="537"/>
      <c r="M92" s="537"/>
      <c r="N92" s="537"/>
      <c r="O92" s="537"/>
      <c r="P92" s="537"/>
      <c r="Q92" s="537"/>
      <c r="R92" s="537"/>
      <c r="S92" s="537"/>
      <c r="T92" s="537"/>
      <c r="U92" s="537"/>
      <c r="V92" s="537"/>
      <c r="W92" s="537"/>
      <c r="X92" s="537"/>
      <c r="Y92" s="537"/>
      <c r="Z92" s="537"/>
      <c r="AA92" s="536"/>
    </row>
    <row r="93" spans="2:27" s="533" customFormat="1" ht="19.5" hidden="1" customHeight="1" outlineLevel="1" x14ac:dyDescent="0.3">
      <c r="B93" s="570" t="s">
        <v>620</v>
      </c>
      <c r="C93" s="579"/>
      <c r="D93" s="579"/>
      <c r="E93" s="579"/>
      <c r="F93" s="579"/>
      <c r="G93" s="580"/>
      <c r="H93" s="599"/>
      <c r="I93" s="579"/>
      <c r="J93" s="587"/>
      <c r="K93" s="537"/>
      <c r="L93" s="537"/>
      <c r="M93" s="537"/>
      <c r="N93" s="537"/>
      <c r="O93" s="537"/>
      <c r="P93" s="537"/>
      <c r="Q93" s="537"/>
      <c r="R93" s="537"/>
      <c r="S93" s="537"/>
      <c r="T93" s="537"/>
      <c r="U93" s="537"/>
      <c r="V93" s="537"/>
      <c r="W93" s="537"/>
      <c r="X93" s="537"/>
      <c r="Y93" s="537"/>
      <c r="Z93" s="537"/>
      <c r="AA93" s="536"/>
    </row>
    <row r="94" spans="2:27" s="533" customFormat="1" ht="16.5" hidden="1" customHeight="1" outlineLevel="1" x14ac:dyDescent="0.3">
      <c r="B94" s="563" t="s">
        <v>621</v>
      </c>
      <c r="C94" s="564">
        <v>104.72464267354</v>
      </c>
      <c r="D94" s="564">
        <v>108</v>
      </c>
      <c r="E94" s="564">
        <v>105.5</v>
      </c>
      <c r="F94" s="564">
        <v>104.5</v>
      </c>
      <c r="G94" s="565">
        <v>104.09</v>
      </c>
      <c r="H94" s="595"/>
      <c r="I94" s="564"/>
      <c r="J94" s="565"/>
      <c r="K94" s="537"/>
      <c r="L94" s="537"/>
      <c r="M94" s="537"/>
      <c r="N94" s="537"/>
      <c r="O94" s="537"/>
      <c r="P94" s="537"/>
      <c r="Q94" s="537"/>
      <c r="R94" s="537"/>
      <c r="S94" s="537"/>
      <c r="T94" s="537"/>
      <c r="U94" s="537"/>
      <c r="V94" s="537"/>
      <c r="W94" s="537"/>
      <c r="X94" s="537"/>
      <c r="Y94" s="537"/>
      <c r="Z94" s="537"/>
      <c r="AA94" s="536"/>
    </row>
    <row r="95" spans="2:27" s="533" customFormat="1" ht="16.5" hidden="1" customHeight="1" outlineLevel="1" x14ac:dyDescent="0.3">
      <c r="B95" s="566" t="s">
        <v>622</v>
      </c>
      <c r="C95" s="567">
        <v>104.26773052621</v>
      </c>
      <c r="D95" s="567">
        <v>107.28817656093</v>
      </c>
      <c r="E95" s="567">
        <v>105.11895939428</v>
      </c>
      <c r="F95" s="567">
        <v>104.21028091370999</v>
      </c>
      <c r="G95" s="568">
        <v>104.02421610096</v>
      </c>
      <c r="H95" s="596"/>
      <c r="I95" s="567"/>
      <c r="J95" s="568"/>
      <c r="K95" s="537"/>
      <c r="L95" s="537"/>
      <c r="M95" s="537"/>
      <c r="N95" s="537"/>
      <c r="O95" s="537"/>
      <c r="P95" s="537"/>
      <c r="Q95" s="537"/>
      <c r="R95" s="537"/>
      <c r="S95" s="537"/>
      <c r="T95" s="537"/>
      <c r="U95" s="537"/>
      <c r="V95" s="537"/>
      <c r="W95" s="537"/>
      <c r="X95" s="537"/>
      <c r="Y95" s="537"/>
      <c r="Z95" s="537"/>
      <c r="AA95" s="536"/>
    </row>
    <row r="96" spans="2:27" s="533" customFormat="1" ht="16.5" hidden="1" customHeight="1" outlineLevel="1" x14ac:dyDescent="0.3">
      <c r="B96" s="563" t="s">
        <v>623</v>
      </c>
      <c r="C96" s="564">
        <v>109.44362933008</v>
      </c>
      <c r="D96" s="564">
        <v>108.3</v>
      </c>
      <c r="E96" s="564">
        <v>107.9</v>
      </c>
      <c r="F96" s="564">
        <v>104.5</v>
      </c>
      <c r="G96" s="565">
        <v>104.1839823538</v>
      </c>
      <c r="H96" s="595"/>
      <c r="I96" s="564"/>
      <c r="J96" s="565"/>
      <c r="K96" s="537"/>
      <c r="L96" s="537"/>
      <c r="M96" s="537"/>
      <c r="N96" s="537"/>
      <c r="O96" s="537"/>
      <c r="P96" s="537"/>
      <c r="Q96" s="537"/>
      <c r="R96" s="537"/>
      <c r="S96" s="537"/>
      <c r="T96" s="537"/>
      <c r="U96" s="537"/>
      <c r="V96" s="537"/>
      <c r="W96" s="537"/>
      <c r="X96" s="537"/>
      <c r="Y96" s="537"/>
      <c r="Z96" s="537"/>
      <c r="AA96" s="536"/>
    </row>
    <row r="97" spans="1:28" s="533" customFormat="1" ht="16.5" hidden="1" customHeight="1" outlineLevel="1" x14ac:dyDescent="0.3">
      <c r="B97" s="583" t="s">
        <v>624</v>
      </c>
      <c r="C97" s="584">
        <v>110.40812829468</v>
      </c>
      <c r="D97" s="584">
        <v>109.84725118647</v>
      </c>
      <c r="E97" s="584">
        <v>107.49669272889</v>
      </c>
      <c r="F97" s="584">
        <v>104.42990358113001</v>
      </c>
      <c r="G97" s="585">
        <v>104.02638887182</v>
      </c>
      <c r="H97" s="605"/>
      <c r="I97" s="584"/>
      <c r="J97" s="585"/>
      <c r="K97" s="537"/>
      <c r="L97" s="537"/>
      <c r="M97" s="537"/>
      <c r="N97" s="537"/>
      <c r="O97" s="537"/>
      <c r="P97" s="537"/>
      <c r="Q97" s="537"/>
      <c r="R97" s="537"/>
      <c r="S97" s="537"/>
      <c r="T97" s="537"/>
      <c r="U97" s="537"/>
      <c r="V97" s="537"/>
      <c r="W97" s="537"/>
      <c r="X97" s="537"/>
      <c r="Y97" s="537"/>
      <c r="Z97" s="537"/>
      <c r="AA97" s="536"/>
    </row>
    <row r="98" spans="1:28" s="533" customFormat="1" ht="29.25" hidden="1" customHeight="1" outlineLevel="1" x14ac:dyDescent="0.3">
      <c r="B98" s="589" t="s">
        <v>625</v>
      </c>
      <c r="C98" s="548"/>
      <c r="D98" s="548"/>
      <c r="E98" s="548"/>
      <c r="F98" s="548"/>
      <c r="G98" s="548"/>
      <c r="H98" s="546"/>
      <c r="I98" s="537"/>
      <c r="J98" s="537"/>
      <c r="K98" s="537"/>
      <c r="L98" s="537"/>
      <c r="M98" s="537"/>
      <c r="N98" s="537"/>
      <c r="O98" s="537"/>
      <c r="P98" s="537"/>
      <c r="Q98" s="537"/>
      <c r="R98" s="537"/>
      <c r="S98" s="537"/>
      <c r="T98" s="537"/>
      <c r="U98" s="537"/>
      <c r="V98" s="537"/>
      <c r="W98" s="537"/>
      <c r="X98" s="537"/>
      <c r="Y98" s="537"/>
      <c r="Z98" s="537"/>
      <c r="AA98" s="536"/>
    </row>
    <row r="99" spans="1:28" s="533" customFormat="1" ht="16.5" hidden="1" customHeight="1" outlineLevel="1" x14ac:dyDescent="0.3">
      <c r="B99" s="589" t="s">
        <v>626</v>
      </c>
      <c r="C99" s="590"/>
      <c r="D99" s="590"/>
      <c r="E99" s="590"/>
      <c r="F99" s="590"/>
      <c r="G99" s="590"/>
      <c r="H99" s="545"/>
      <c r="I99" s="537"/>
      <c r="J99" s="537"/>
      <c r="K99" s="537"/>
      <c r="L99" s="537"/>
      <c r="M99" s="537"/>
      <c r="N99" s="537"/>
      <c r="O99" s="537"/>
      <c r="P99" s="537"/>
      <c r="Q99" s="537"/>
      <c r="R99" s="537"/>
      <c r="S99" s="537"/>
      <c r="T99" s="537"/>
      <c r="U99" s="537"/>
      <c r="V99" s="537"/>
      <c r="W99" s="537"/>
      <c r="X99" s="537"/>
      <c r="Y99" s="537"/>
      <c r="Z99" s="537"/>
      <c r="AA99" s="536"/>
    </row>
    <row r="100" spans="1:28" s="533" customFormat="1" ht="47.25" hidden="1" customHeight="1" outlineLevel="1" x14ac:dyDescent="0.3">
      <c r="B100" s="1168" t="s">
        <v>627</v>
      </c>
      <c r="C100" s="1169"/>
      <c r="D100" s="1169"/>
      <c r="E100" s="1169"/>
      <c r="F100" s="1169"/>
      <c r="G100" s="1169"/>
      <c r="H100" s="547"/>
      <c r="I100" s="537"/>
      <c r="J100" s="537"/>
      <c r="K100" s="537"/>
      <c r="L100" s="537"/>
      <c r="M100" s="537"/>
      <c r="N100" s="537"/>
      <c r="O100" s="537"/>
      <c r="P100" s="537"/>
      <c r="Q100" s="537"/>
      <c r="R100" s="537"/>
      <c r="S100" s="537"/>
      <c r="T100" s="537"/>
      <c r="U100" s="537"/>
      <c r="V100" s="537"/>
      <c r="W100" s="537"/>
      <c r="X100" s="537"/>
      <c r="Y100" s="537"/>
      <c r="Z100" s="537"/>
      <c r="AA100" s="536"/>
    </row>
    <row r="101" spans="1:28" ht="16.5" hidden="1" customHeight="1" outlineLevel="1" x14ac:dyDescent="0.3">
      <c r="B101" s="591" t="s">
        <v>628</v>
      </c>
      <c r="C101" s="592"/>
      <c r="D101" s="592"/>
      <c r="E101" s="592"/>
      <c r="F101" s="592"/>
      <c r="G101" s="592"/>
      <c r="H101" s="546"/>
      <c r="I101" s="516"/>
      <c r="J101" s="516"/>
      <c r="K101" s="516"/>
      <c r="L101" s="516"/>
      <c r="M101" s="516"/>
      <c r="N101" s="516"/>
      <c r="O101" s="516"/>
      <c r="P101" s="516"/>
      <c r="Q101" s="516"/>
      <c r="R101" s="516"/>
      <c r="S101" s="516"/>
      <c r="T101" s="516"/>
      <c r="U101" s="516"/>
      <c r="V101" s="516"/>
      <c r="W101" s="515"/>
      <c r="X101" s="515"/>
      <c r="Y101" s="515"/>
      <c r="Z101" s="515"/>
      <c r="AA101" s="514"/>
    </row>
    <row r="102" spans="1:28" ht="16.5" hidden="1" customHeight="1" outlineLevel="1" x14ac:dyDescent="0.3">
      <c r="B102" s="591" t="s">
        <v>629</v>
      </c>
      <c r="C102" s="592"/>
      <c r="D102" s="592"/>
      <c r="E102" s="592"/>
      <c r="F102" s="592"/>
      <c r="G102" s="592"/>
      <c r="H102" s="516"/>
      <c r="I102" s="516"/>
      <c r="J102" s="516"/>
      <c r="K102" s="516"/>
      <c r="L102" s="516"/>
      <c r="M102" s="516"/>
      <c r="N102" s="516"/>
      <c r="O102" s="516"/>
      <c r="P102" s="516"/>
      <c r="Q102" s="516"/>
      <c r="R102" s="516"/>
      <c r="S102" s="516"/>
      <c r="T102" s="516"/>
      <c r="U102" s="516"/>
      <c r="V102" s="516"/>
      <c r="W102" s="515"/>
      <c r="X102" s="515"/>
      <c r="Y102" s="515"/>
      <c r="Z102" s="515"/>
      <c r="AA102" s="514"/>
    </row>
    <row r="103" spans="1:28" ht="15.75" hidden="1" customHeight="1" outlineLevel="1" x14ac:dyDescent="0.25">
      <c r="B103" s="591" t="s">
        <v>630</v>
      </c>
      <c r="C103" s="593"/>
      <c r="D103" s="593"/>
      <c r="E103" s="593"/>
      <c r="F103" s="593"/>
      <c r="G103" s="593"/>
      <c r="H103" s="513"/>
      <c r="I103" s="513"/>
      <c r="J103" s="513"/>
      <c r="K103" s="513"/>
      <c r="L103" s="513"/>
      <c r="M103" s="513"/>
      <c r="N103" s="513"/>
      <c r="O103" s="513"/>
      <c r="P103" s="513"/>
      <c r="Q103" s="513"/>
      <c r="R103" s="513"/>
      <c r="S103" s="513"/>
      <c r="T103" s="513"/>
      <c r="U103" s="513"/>
      <c r="V103" s="513"/>
      <c r="W103" s="512"/>
      <c r="X103" s="512"/>
      <c r="Y103" s="512"/>
      <c r="Z103" s="512"/>
      <c r="AA103" s="512"/>
    </row>
    <row r="104" spans="1:28" ht="15.75" hidden="1" customHeight="1" outlineLevel="1" x14ac:dyDescent="0.25">
      <c r="B104" s="591" t="s">
        <v>631</v>
      </c>
      <c r="C104" s="590"/>
      <c r="D104" s="590"/>
      <c r="E104" s="590"/>
      <c r="F104" s="590"/>
      <c r="G104" s="590"/>
      <c r="H104" s="513"/>
      <c r="I104" s="516"/>
      <c r="J104" s="516"/>
      <c r="K104" s="516"/>
      <c r="L104" s="516"/>
      <c r="M104" s="516"/>
      <c r="N104" s="516"/>
      <c r="O104" s="516"/>
      <c r="P104" s="513"/>
      <c r="Q104" s="513"/>
      <c r="R104" s="513"/>
      <c r="S104" s="513"/>
      <c r="T104" s="513"/>
      <c r="U104" s="513"/>
      <c r="V104" s="513"/>
      <c r="W104" s="512"/>
      <c r="X104" s="512"/>
      <c r="Y104" s="512"/>
      <c r="Z104" s="512"/>
      <c r="AA104" s="512"/>
    </row>
    <row r="105" spans="1:28" ht="15.75" customHeight="1" collapsed="1" x14ac:dyDescent="0.25">
      <c r="B105" s="591"/>
      <c r="C105" s="590"/>
      <c r="D105" s="590"/>
      <c r="E105" s="590"/>
      <c r="F105" s="590"/>
      <c r="G105" s="590"/>
      <c r="H105" s="513"/>
      <c r="I105" s="516"/>
      <c r="J105" s="516"/>
      <c r="K105" s="516"/>
      <c r="L105" s="516"/>
      <c r="M105" s="516"/>
      <c r="N105" s="516"/>
      <c r="O105" s="516"/>
      <c r="P105" s="513"/>
      <c r="Q105" s="513"/>
      <c r="R105" s="513"/>
      <c r="S105" s="513"/>
      <c r="T105" s="513"/>
      <c r="U105" s="513"/>
      <c r="V105" s="513"/>
      <c r="W105" s="512"/>
      <c r="X105" s="512"/>
      <c r="Y105" s="512"/>
      <c r="Z105" s="512"/>
      <c r="AA105" s="512"/>
    </row>
    <row r="106" spans="1:28" ht="15.75" customHeight="1" x14ac:dyDescent="0.25">
      <c r="B106" s="554" t="s">
        <v>617</v>
      </c>
      <c r="C106" s="525">
        <f t="shared" ref="C106:J106" si="1">C3</f>
        <v>2023</v>
      </c>
      <c r="D106" s="525">
        <f t="shared" si="1"/>
        <v>2024</v>
      </c>
      <c r="E106" s="525">
        <f t="shared" si="1"/>
        <v>2025</v>
      </c>
      <c r="F106" s="525">
        <f t="shared" si="1"/>
        <v>2026</v>
      </c>
      <c r="G106" s="525">
        <f t="shared" si="1"/>
        <v>2027</v>
      </c>
      <c r="H106" s="554">
        <f t="shared" si="1"/>
        <v>2028</v>
      </c>
      <c r="I106" s="554">
        <f t="shared" si="1"/>
        <v>2029</v>
      </c>
      <c r="J106" s="554">
        <f t="shared" si="1"/>
        <v>2030</v>
      </c>
      <c r="K106" s="516"/>
      <c r="L106" s="516"/>
      <c r="M106" s="516"/>
      <c r="N106" s="529"/>
      <c r="O106" s="529"/>
      <c r="P106" s="529"/>
      <c r="Q106" s="529"/>
      <c r="R106" s="529"/>
      <c r="S106" s="529"/>
      <c r="T106" s="529"/>
      <c r="U106" s="529"/>
      <c r="V106" s="529"/>
      <c r="W106" s="528"/>
      <c r="X106" s="528"/>
      <c r="Y106" s="512"/>
    </row>
    <row r="107" spans="1:28" ht="25.5" customHeight="1" x14ac:dyDescent="0.25">
      <c r="B107" s="526" t="s">
        <v>619</v>
      </c>
      <c r="C107" s="552">
        <f t="shared" ref="C107:J107" si="2">ROUND(C92,1)/100</f>
        <v>1.0629999999999999</v>
      </c>
      <c r="D107" s="552">
        <f t="shared" si="2"/>
        <v>1.073</v>
      </c>
      <c r="E107" s="552">
        <f t="shared" si="2"/>
        <v>1.0509999999999999</v>
      </c>
      <c r="F107" s="552">
        <f t="shared" si="2"/>
        <v>1.042</v>
      </c>
      <c r="G107" s="552">
        <f t="shared" si="2"/>
        <v>1.04</v>
      </c>
      <c r="H107" s="552">
        <f t="shared" si="2"/>
        <v>1.04</v>
      </c>
      <c r="I107" s="552">
        <f t="shared" si="2"/>
        <v>1.04</v>
      </c>
      <c r="J107" s="552">
        <f t="shared" si="2"/>
        <v>1.04</v>
      </c>
      <c r="K107" s="516"/>
      <c r="L107" s="516"/>
      <c r="M107" s="516"/>
      <c r="N107" s="531"/>
      <c r="O107" s="531"/>
      <c r="P107" s="531"/>
      <c r="Q107" s="531"/>
      <c r="R107" s="531"/>
      <c r="S107" s="531"/>
      <c r="T107" s="531"/>
      <c r="U107" s="531"/>
      <c r="V107" s="531"/>
      <c r="W107" s="528"/>
      <c r="X107" s="528"/>
      <c r="Y107" s="512"/>
    </row>
    <row r="108" spans="1:28" ht="15.75" customHeight="1" x14ac:dyDescent="0.25">
      <c r="B108" s="517"/>
      <c r="C108" s="513"/>
      <c r="D108" s="513"/>
      <c r="E108" s="513"/>
      <c r="F108" s="513"/>
      <c r="G108" s="513"/>
      <c r="H108" s="519"/>
      <c r="I108" s="516"/>
      <c r="J108" s="516"/>
      <c r="K108" s="516"/>
      <c r="L108" s="516"/>
      <c r="M108" s="516"/>
      <c r="N108" s="516"/>
      <c r="O108" s="516"/>
      <c r="P108" s="513"/>
      <c r="Q108" s="513"/>
      <c r="R108" s="513"/>
      <c r="S108" s="513"/>
      <c r="T108" s="513"/>
      <c r="U108" s="513"/>
      <c r="V108" s="513"/>
      <c r="W108" s="530"/>
      <c r="X108" s="530"/>
      <c r="Y108" s="512"/>
      <c r="Z108" s="512"/>
      <c r="AA108" s="512"/>
    </row>
    <row r="109" spans="1:28" s="542" customFormat="1" ht="15.75" customHeight="1" x14ac:dyDescent="0.25">
      <c r="A109" s="513"/>
      <c r="B109" s="518"/>
      <c r="C109" s="513"/>
      <c r="D109" s="513"/>
      <c r="E109" s="513"/>
      <c r="F109" s="513"/>
      <c r="G109" s="513"/>
      <c r="H109" s="513"/>
      <c r="I109" s="516"/>
      <c r="J109" s="516"/>
      <c r="K109" s="516"/>
      <c r="L109" s="516"/>
      <c r="M109" s="516"/>
      <c r="N109" s="516"/>
      <c r="O109" s="516"/>
      <c r="P109" s="513"/>
      <c r="Q109" s="513"/>
      <c r="R109" s="513"/>
      <c r="S109" s="513"/>
      <c r="T109" s="513"/>
      <c r="U109" s="513"/>
      <c r="V109" s="513"/>
      <c r="W109" s="528"/>
      <c r="X109" s="528"/>
      <c r="Y109" s="528"/>
      <c r="Z109" s="528"/>
      <c r="AA109" s="528"/>
    </row>
    <row r="110" spans="1:28" s="542" customFormat="1" ht="15.75" customHeight="1" x14ac:dyDescent="0.25">
      <c r="A110" s="513"/>
      <c r="B110" s="518"/>
      <c r="C110" s="513"/>
      <c r="D110" s="513"/>
      <c r="E110" s="513"/>
      <c r="F110" s="513"/>
      <c r="G110" s="513"/>
      <c r="H110" s="513"/>
      <c r="I110" s="516"/>
      <c r="J110" s="516"/>
      <c r="K110" s="516"/>
      <c r="L110" s="516"/>
      <c r="M110" s="516"/>
      <c r="N110" s="516"/>
      <c r="O110" s="516"/>
      <c r="P110" s="513"/>
      <c r="Q110" s="513"/>
      <c r="R110" s="513"/>
      <c r="S110" s="513"/>
      <c r="T110" s="513"/>
      <c r="U110" s="513"/>
      <c r="V110" s="513"/>
      <c r="W110" s="528"/>
      <c r="X110" s="528"/>
      <c r="Y110" s="528"/>
      <c r="Z110" s="528"/>
      <c r="AA110" s="528"/>
    </row>
    <row r="111" spans="1:28" ht="15.75" customHeight="1" x14ac:dyDescent="0.25">
      <c r="A111" s="513"/>
      <c r="B111" s="518"/>
      <c r="C111" s="513"/>
      <c r="D111" s="513"/>
      <c r="E111" s="513"/>
      <c r="F111" s="513"/>
      <c r="G111" s="513"/>
      <c r="H111" s="513"/>
      <c r="I111" s="516"/>
      <c r="J111" s="516"/>
      <c r="K111" s="516"/>
      <c r="L111" s="516"/>
      <c r="M111" s="516"/>
      <c r="N111" s="516"/>
      <c r="O111" s="516"/>
      <c r="P111" s="522"/>
      <c r="Q111" s="513"/>
      <c r="R111" s="513"/>
      <c r="S111" s="513"/>
      <c r="T111" s="513"/>
      <c r="U111" s="513"/>
      <c r="V111" s="513"/>
      <c r="W111" s="512"/>
      <c r="X111" s="512"/>
      <c r="Y111" s="512"/>
      <c r="Z111" s="512"/>
      <c r="AA111" s="512"/>
    </row>
    <row r="112" spans="1:28" s="511" customFormat="1" ht="17.25" customHeight="1" x14ac:dyDescent="0.25">
      <c r="A112" s="513"/>
      <c r="B112" s="518"/>
      <c r="C112" s="513"/>
      <c r="D112" s="513"/>
      <c r="E112" s="513"/>
      <c r="F112" s="513"/>
      <c r="G112" s="513"/>
      <c r="H112" s="523"/>
      <c r="I112" s="516"/>
      <c r="J112" s="516"/>
      <c r="K112" s="516"/>
      <c r="L112" s="516"/>
      <c r="M112" s="516"/>
      <c r="N112" s="516"/>
      <c r="O112" s="516"/>
      <c r="P112" s="524"/>
      <c r="Q112" s="524"/>
      <c r="R112" s="524"/>
      <c r="S112" s="524"/>
      <c r="T112" s="524"/>
      <c r="U112" s="524"/>
      <c r="V112" s="524"/>
      <c r="W112" s="524"/>
      <c r="X112" s="524"/>
      <c r="Y112" s="524"/>
      <c r="Z112" s="524"/>
      <c r="AA112" s="524"/>
      <c r="AB112" s="524"/>
    </row>
    <row r="113" spans="2:28" ht="15.75" customHeight="1" x14ac:dyDescent="0.25">
      <c r="H113" s="520"/>
      <c r="I113" s="516"/>
      <c r="J113" s="516"/>
      <c r="K113" s="516"/>
      <c r="L113" s="516"/>
      <c r="M113" s="516"/>
      <c r="N113" s="516"/>
      <c r="O113" s="516"/>
      <c r="P113" s="513"/>
      <c r="Q113" s="513"/>
      <c r="R113" s="513"/>
      <c r="S113" s="513"/>
      <c r="T113" s="513"/>
      <c r="U113" s="513"/>
      <c r="V113" s="513"/>
    </row>
    <row r="114" spans="2:28" ht="15.75" customHeight="1" x14ac:dyDescent="0.25">
      <c r="H114" s="521"/>
      <c r="I114" s="521"/>
      <c r="J114" s="521"/>
      <c r="K114" s="521"/>
      <c r="L114" s="521"/>
      <c r="M114" s="521"/>
      <c r="N114" s="521"/>
      <c r="O114" s="521"/>
      <c r="P114" s="521"/>
      <c r="Q114" s="521"/>
      <c r="R114" s="521"/>
      <c r="S114" s="521"/>
      <c r="T114" s="521"/>
      <c r="U114" s="521"/>
      <c r="V114" s="521"/>
      <c r="W114" s="521"/>
      <c r="X114" s="521"/>
      <c r="Y114" s="521"/>
      <c r="Z114" s="521"/>
      <c r="AA114" s="521"/>
      <c r="AB114" s="521"/>
    </row>
    <row r="115" spans="2:28" ht="15.75" customHeight="1" x14ac:dyDescent="0.25">
      <c r="B115" s="513"/>
      <c r="C115" s="513"/>
      <c r="D115" s="513"/>
      <c r="E115" s="513"/>
      <c r="F115" s="513"/>
      <c r="G115" s="513"/>
      <c r="H115" s="513"/>
      <c r="I115" s="513"/>
      <c r="J115" s="513"/>
      <c r="K115" s="513"/>
      <c r="L115" s="513"/>
      <c r="M115" s="513"/>
      <c r="N115" s="513"/>
      <c r="O115" s="513"/>
      <c r="P115" s="513"/>
      <c r="Q115" s="513"/>
      <c r="R115" s="513"/>
      <c r="S115" s="513"/>
      <c r="T115" s="513"/>
      <c r="U115" s="513"/>
      <c r="V115" s="513"/>
    </row>
    <row r="116" spans="2:28" ht="15.75" customHeight="1" x14ac:dyDescent="0.25">
      <c r="B116" s="513"/>
      <c r="C116" s="513"/>
      <c r="D116" s="513"/>
      <c r="E116" s="513"/>
      <c r="F116" s="513"/>
      <c r="G116" s="513"/>
      <c r="H116" s="513"/>
      <c r="I116" s="513"/>
      <c r="J116" s="513"/>
      <c r="K116" s="513"/>
      <c r="L116" s="513"/>
      <c r="M116" s="513"/>
      <c r="N116" s="513"/>
      <c r="O116" s="513"/>
      <c r="P116" s="513"/>
      <c r="Q116" s="513"/>
      <c r="R116" s="513"/>
      <c r="S116" s="513"/>
      <c r="T116" s="513"/>
      <c r="U116" s="513"/>
      <c r="V116" s="513"/>
    </row>
    <row r="117" spans="2:28" ht="15.75" customHeight="1" x14ac:dyDescent="0.25">
      <c r="B117" s="513"/>
      <c r="C117" s="513"/>
      <c r="D117" s="513"/>
      <c r="E117" s="513"/>
      <c r="F117" s="513"/>
      <c r="G117" s="513"/>
      <c r="H117" s="513"/>
      <c r="I117" s="513"/>
      <c r="J117" s="513"/>
      <c r="K117" s="513"/>
      <c r="L117" s="513"/>
      <c r="M117" s="513"/>
      <c r="N117" s="513"/>
      <c r="O117" s="513"/>
      <c r="P117" s="513"/>
      <c r="Q117" s="513"/>
      <c r="R117" s="513"/>
      <c r="S117" s="513"/>
      <c r="T117" s="513"/>
      <c r="U117" s="513"/>
      <c r="V117" s="513"/>
    </row>
    <row r="118" spans="2:28" ht="15.75" customHeight="1" x14ac:dyDescent="0.25">
      <c r="B118" s="513"/>
      <c r="C118" s="513"/>
      <c r="D118" s="513"/>
      <c r="E118" s="513"/>
      <c r="F118" s="513"/>
      <c r="G118" s="513"/>
      <c r="H118" s="513"/>
      <c r="I118" s="513"/>
      <c r="J118" s="513"/>
      <c r="K118" s="513"/>
      <c r="L118" s="513"/>
      <c r="M118" s="513"/>
      <c r="N118" s="513"/>
      <c r="O118" s="513"/>
      <c r="P118" s="513"/>
      <c r="Q118" s="513"/>
      <c r="R118" s="513"/>
      <c r="S118" s="513"/>
      <c r="T118" s="513"/>
      <c r="U118" s="513"/>
      <c r="V118" s="513"/>
    </row>
  </sheetData>
  <sheetProtection formatCells="0" formatColumns="0" formatRows="0" insertColumns="0" insertRows="0" insertHyperlinks="0" deleteColumns="0" deleteRows="0" sort="0" autoFilter="0" pivotTables="0"/>
  <mergeCells count="4">
    <mergeCell ref="A1:L1"/>
    <mergeCell ref="E4:G4"/>
    <mergeCell ref="H4:J4"/>
    <mergeCell ref="B100:G100"/>
  </mergeCells>
  <pageMargins left="0.70866141732282995" right="0.70866141732282995" top="0.74803149606299002" bottom="0.74803149606299002" header="0.31496062992126" footer="0.31496062992126"/>
  <pageSetup paperSize="9" scale="83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9"/>
  <sheetViews>
    <sheetView view="pageBreakPreview" zoomScale="60" zoomScaleNormal="60" workbookViewId="0">
      <selection activeCell="R46" sqref="R46"/>
    </sheetView>
  </sheetViews>
  <sheetFormatPr defaultColWidth="9.140625" defaultRowHeight="15.75" outlineLevelRow="2" x14ac:dyDescent="0.25"/>
  <cols>
    <col min="1" max="1" width="30.28515625" style="628" customWidth="1"/>
    <col min="2" max="2" width="68.140625" style="615" customWidth="1"/>
    <col min="3" max="6" width="21.7109375" style="615" customWidth="1"/>
    <col min="7" max="7" width="23.7109375" style="615" customWidth="1"/>
    <col min="8" max="12" width="21.7109375" style="615" customWidth="1"/>
    <col min="13" max="13" width="5.5703125" style="615" customWidth="1"/>
    <col min="14" max="15" width="18.85546875" style="615" customWidth="1"/>
    <col min="16" max="16" width="18.42578125" style="615" customWidth="1"/>
    <col min="17" max="19" width="19.42578125" style="615" customWidth="1"/>
    <col min="20" max="20" width="9.140625" style="615"/>
  </cols>
  <sheetData>
    <row r="1" spans="1:15" ht="60" customHeight="1" x14ac:dyDescent="0.25">
      <c r="A1" s="1170" t="s">
        <v>632</v>
      </c>
      <c r="B1" s="1170"/>
      <c r="C1" s="1170"/>
      <c r="D1" s="1170"/>
      <c r="E1" s="1170"/>
      <c r="F1" s="1170"/>
      <c r="G1" s="1170"/>
      <c r="H1" s="1170"/>
      <c r="I1" s="1170"/>
      <c r="J1" s="1170"/>
      <c r="K1" s="1170"/>
      <c r="L1" s="1170"/>
    </row>
    <row r="2" spans="1:15" ht="22.5" customHeight="1" x14ac:dyDescent="0.25">
      <c r="A2" s="1171" t="s">
        <v>633</v>
      </c>
      <c r="B2" s="1171"/>
      <c r="C2" s="1171"/>
      <c r="D2" s="1171"/>
      <c r="E2" s="1171"/>
      <c r="F2" s="1171"/>
      <c r="G2" s="1171"/>
      <c r="H2" s="1171"/>
      <c r="I2" s="1171"/>
      <c r="J2" s="1171"/>
      <c r="K2" s="1171"/>
      <c r="L2" s="1171"/>
    </row>
    <row r="3" spans="1:15" x14ac:dyDescent="0.25">
      <c r="A3" s="1172" t="s">
        <v>634</v>
      </c>
      <c r="B3" s="1172"/>
      <c r="C3" s="1172"/>
      <c r="D3" s="1172"/>
      <c r="E3" s="1172"/>
      <c r="F3" s="1172"/>
      <c r="G3" s="1172"/>
      <c r="H3" s="1172"/>
      <c r="I3" s="1172"/>
      <c r="J3" s="1172"/>
      <c r="K3" s="1172"/>
      <c r="L3" s="1172"/>
    </row>
    <row r="4" spans="1:15" ht="15" customHeight="1" x14ac:dyDescent="0.25">
      <c r="A4" s="1173" t="s">
        <v>635</v>
      </c>
      <c r="B4" s="1173"/>
      <c r="C4" s="1173"/>
      <c r="D4" s="1173"/>
      <c r="E4" s="1173"/>
      <c r="F4" s="1173"/>
      <c r="G4" s="1173"/>
      <c r="H4" s="1173"/>
      <c r="I4" s="1173"/>
      <c r="J4" s="1173"/>
      <c r="K4" s="1173"/>
      <c r="L4" s="1173"/>
    </row>
    <row r="5" spans="1:15" x14ac:dyDescent="0.25">
      <c r="B5" s="1171"/>
      <c r="C5" s="1171"/>
      <c r="D5" s="1171"/>
      <c r="E5" s="727"/>
      <c r="F5" s="727"/>
      <c r="G5" s="727"/>
      <c r="I5" s="616"/>
      <c r="J5" s="616"/>
      <c r="K5" s="616"/>
      <c r="L5" s="617"/>
    </row>
    <row r="6" spans="1:15" ht="18" customHeight="1" x14ac:dyDescent="0.25">
      <c r="A6" s="1174" t="s">
        <v>636</v>
      </c>
      <c r="B6" s="1175"/>
      <c r="C6" s="1176"/>
      <c r="D6" s="1180">
        <v>1400</v>
      </c>
      <c r="E6" s="1181"/>
      <c r="I6" s="616"/>
      <c r="J6" s="616"/>
      <c r="K6" s="616"/>
      <c r="N6" s="972" t="s">
        <v>637</v>
      </c>
      <c r="O6" s="969" t="s">
        <v>530</v>
      </c>
    </row>
    <row r="7" spans="1:15" ht="18" customHeight="1" x14ac:dyDescent="0.25">
      <c r="A7" s="1174" t="s">
        <v>638</v>
      </c>
      <c r="B7" s="1175"/>
      <c r="C7" s="1176"/>
      <c r="D7" s="1182">
        <v>2</v>
      </c>
      <c r="E7" s="1183"/>
      <c r="I7" s="616"/>
      <c r="J7" s="616"/>
      <c r="K7" s="616"/>
      <c r="N7" s="973">
        <f>SUM(G89:G99)+SUM(G101:G118)+SUM(G123:G147)+SUM(G150:G167)+SUM(I89:I99)+SUM(I101:I118)+SUM(I123:I147)+SUM(I150:I167)+SUM(K89:K99)+SUM(K101:K118)+SUM(K123:K147)+SUM(K150:K167)+O7</f>
        <v>0.28999999999999998</v>
      </c>
      <c r="O7" s="970">
        <f>SUM(G177:G197)+SUM(G200:G219)+SUM(I222:I239)+SUM(K222:K239)+SUM(I200:I219)+SUM(K200:K219)</f>
        <v>0.06</v>
      </c>
    </row>
    <row r="8" spans="1:15" ht="18" customHeight="1" x14ac:dyDescent="0.25">
      <c r="A8" s="1174" t="s">
        <v>639</v>
      </c>
      <c r="B8" s="1175"/>
      <c r="C8" s="1176"/>
      <c r="D8" s="1184">
        <v>2027</v>
      </c>
      <c r="E8" s="1185"/>
      <c r="I8" s="616"/>
      <c r="J8" s="616"/>
      <c r="K8" s="616"/>
      <c r="N8" s="974">
        <v>100</v>
      </c>
      <c r="O8" s="971">
        <f>O7*N8/N7</f>
        <v>20.689655172414</v>
      </c>
    </row>
    <row r="9" spans="1:15" ht="63.75" hidden="1" customHeight="1" outlineLevel="1" x14ac:dyDescent="0.25">
      <c r="A9" s="1188" t="s">
        <v>640</v>
      </c>
      <c r="B9" s="1189"/>
      <c r="C9" s="1190"/>
      <c r="D9" s="1191">
        <v>0</v>
      </c>
      <c r="E9" s="1191"/>
      <c r="F9" s="727" t="str">
        <f>IF(D9=1,IF($D$6&gt;150,"Не ПП РФ 262, должно быть 0",IF($D$7=1,"Не ПП РФ 262, должно быть 0","")),"")</f>
        <v/>
      </c>
      <c r="G9" s="674"/>
      <c r="H9" s="639"/>
      <c r="J9" s="616"/>
      <c r="K9" s="616"/>
      <c r="L9" s="616"/>
    </row>
    <row r="10" spans="1:15" ht="15" hidden="1" customHeight="1" outlineLevel="1" x14ac:dyDescent="0.25">
      <c r="A10" s="1177" t="s">
        <v>641</v>
      </c>
      <c r="B10" s="1178"/>
      <c r="C10" s="1179"/>
      <c r="D10" s="1180">
        <v>2025</v>
      </c>
      <c r="E10" s="1181"/>
      <c r="F10" s="674"/>
      <c r="G10" s="639"/>
      <c r="I10" s="616"/>
      <c r="J10" s="616"/>
      <c r="K10" s="616"/>
      <c r="L10" s="617"/>
    </row>
    <row r="11" spans="1:15" ht="15" hidden="1" customHeight="1" outlineLevel="1" x14ac:dyDescent="0.25">
      <c r="A11" s="1186" t="s">
        <v>642</v>
      </c>
      <c r="B11" s="1186"/>
      <c r="C11" s="1186"/>
      <c r="D11" s="1184" t="s">
        <v>643</v>
      </c>
      <c r="E11" s="1185"/>
      <c r="F11" s="674"/>
      <c r="G11" s="639"/>
      <c r="I11" s="616"/>
      <c r="J11" s="616"/>
      <c r="K11" s="616"/>
      <c r="L11" s="617"/>
    </row>
    <row r="12" spans="1:15" ht="45" hidden="1" customHeight="1" outlineLevel="1" x14ac:dyDescent="0.25">
      <c r="A12" s="1177" t="s">
        <v>644</v>
      </c>
      <c r="B12" s="1178"/>
      <c r="C12" s="1179"/>
      <c r="D12" s="728">
        <v>1</v>
      </c>
      <c r="E12" s="720"/>
      <c r="F12" s="674"/>
      <c r="G12" s="639"/>
      <c r="I12" s="616"/>
      <c r="J12" s="616"/>
      <c r="K12" s="616"/>
      <c r="L12" s="617"/>
    </row>
    <row r="13" spans="1:15" ht="33" hidden="1" customHeight="1" outlineLevel="1" x14ac:dyDescent="0.25">
      <c r="A13" s="1177" t="s">
        <v>645</v>
      </c>
      <c r="B13" s="1178"/>
      <c r="C13" s="1179"/>
      <c r="D13" s="1187">
        <v>1</v>
      </c>
      <c r="E13" s="1187"/>
      <c r="F13" s="674"/>
      <c r="I13" s="616"/>
      <c r="J13" s="616"/>
      <c r="K13" s="616"/>
      <c r="L13" s="617"/>
    </row>
    <row r="14" spans="1:15" ht="15" hidden="1" customHeight="1" outlineLevel="1" x14ac:dyDescent="0.25">
      <c r="A14" s="1188" t="s">
        <v>646</v>
      </c>
      <c r="B14" s="1189"/>
      <c r="C14" s="1190"/>
      <c r="D14" s="1180">
        <f>D6</f>
        <v>1400</v>
      </c>
      <c r="E14" s="1195"/>
      <c r="F14" s="681" t="str">
        <f>IF(D14&lt;D6,"Ошибка","")</f>
        <v/>
      </c>
      <c r="G14" s="674"/>
      <c r="H14" s="639"/>
      <c r="J14" s="616"/>
      <c r="K14" s="616"/>
      <c r="L14" s="616"/>
    </row>
    <row r="15" spans="1:15" ht="15" hidden="1" customHeight="1" outlineLevel="1" x14ac:dyDescent="0.25">
      <c r="A15" s="1188" t="s">
        <v>647</v>
      </c>
      <c r="B15" s="1189"/>
      <c r="C15" s="1190"/>
      <c r="D15" s="1191" t="s">
        <v>648</v>
      </c>
      <c r="E15" s="1191"/>
      <c r="F15" s="727"/>
      <c r="G15" s="674"/>
      <c r="H15" s="639"/>
      <c r="J15" s="616"/>
      <c r="K15" s="616"/>
      <c r="L15" s="616"/>
    </row>
    <row r="16" spans="1:15" ht="15" hidden="1" customHeight="1" outlineLevel="1" x14ac:dyDescent="0.25">
      <c r="A16" s="1188" t="s">
        <v>649</v>
      </c>
      <c r="B16" s="1189"/>
      <c r="C16" s="1190"/>
      <c r="D16" s="1191" t="s">
        <v>648</v>
      </c>
      <c r="E16" s="1191"/>
      <c r="F16" s="727"/>
      <c r="G16" s="674"/>
      <c r="H16" s="639"/>
      <c r="J16" s="616"/>
      <c r="K16" s="616"/>
      <c r="L16" s="616"/>
    </row>
    <row r="17" spans="1:12" ht="15" hidden="1" customHeight="1" outlineLevel="1" x14ac:dyDescent="0.25">
      <c r="A17" s="1188" t="s">
        <v>650</v>
      </c>
      <c r="B17" s="1189"/>
      <c r="C17" s="1190"/>
      <c r="D17" s="1191" t="s">
        <v>651</v>
      </c>
      <c r="E17" s="1191"/>
      <c r="F17" s="727"/>
      <c r="G17" s="674"/>
      <c r="H17" s="639"/>
      <c r="J17" s="616"/>
      <c r="K17" s="616"/>
      <c r="L17" s="616"/>
    </row>
    <row r="18" spans="1:12" ht="15" hidden="1" customHeight="1" outlineLevel="1" x14ac:dyDescent="0.25">
      <c r="A18" s="1188" t="s">
        <v>652</v>
      </c>
      <c r="B18" s="1189"/>
      <c r="C18" s="1190"/>
      <c r="D18" s="1192">
        <v>0</v>
      </c>
      <c r="E18" s="1192"/>
      <c r="F18" s="727"/>
      <c r="G18" s="674"/>
      <c r="H18" s="639"/>
      <c r="J18" s="616"/>
      <c r="K18" s="616"/>
      <c r="L18" s="616"/>
    </row>
    <row r="19" spans="1:12" ht="15" hidden="1" customHeight="1" outlineLevel="1" x14ac:dyDescent="0.25">
      <c r="A19" s="1188" t="s">
        <v>653</v>
      </c>
      <c r="B19" s="1189"/>
      <c r="C19" s="1190"/>
      <c r="D19" s="1193" t="str">
        <f>IF(D18&gt;0,"да","нет")</f>
        <v>нет</v>
      </c>
      <c r="E19" s="1194"/>
      <c r="F19" s="727"/>
      <c r="G19" s="674"/>
      <c r="H19" s="639"/>
      <c r="J19" s="616"/>
      <c r="K19" s="616"/>
      <c r="L19" s="616"/>
    </row>
    <row r="20" spans="1:12" ht="46.5" hidden="1" customHeight="1" outlineLevel="1" x14ac:dyDescent="0.25">
      <c r="A20" s="1188" t="s">
        <v>654</v>
      </c>
      <c r="B20" s="1189"/>
      <c r="C20" s="1190"/>
      <c r="D20" s="1191" t="s">
        <v>655</v>
      </c>
      <c r="E20" s="1191"/>
      <c r="F20" s="727"/>
      <c r="G20" s="674"/>
      <c r="H20" s="639"/>
      <c r="J20" s="616"/>
      <c r="K20" s="616"/>
      <c r="L20" s="616"/>
    </row>
    <row r="21" spans="1:12" ht="15" hidden="1" customHeight="1" outlineLevel="1" x14ac:dyDescent="0.25">
      <c r="A21" s="1188" t="s">
        <v>656</v>
      </c>
      <c r="B21" s="1189"/>
      <c r="C21" s="1190"/>
      <c r="D21" s="1182" t="s">
        <v>648</v>
      </c>
      <c r="E21" s="1183"/>
      <c r="F21" s="727"/>
      <c r="G21" s="674"/>
      <c r="H21" s="639"/>
      <c r="J21" s="616"/>
      <c r="K21" s="616"/>
      <c r="L21" s="616"/>
    </row>
    <row r="22" spans="1:12" ht="15" hidden="1" customHeight="1" outlineLevel="1" x14ac:dyDescent="0.25">
      <c r="A22" s="1188" t="s">
        <v>657</v>
      </c>
      <c r="B22" s="1189"/>
      <c r="C22" s="1190"/>
      <c r="D22" s="1191" t="s">
        <v>655</v>
      </c>
      <c r="E22" s="1191"/>
      <c r="F22" s="727"/>
      <c r="G22" s="674"/>
      <c r="H22" s="639"/>
      <c r="J22" s="616"/>
      <c r="K22" s="616"/>
      <c r="L22" s="616"/>
    </row>
    <row r="23" spans="1:12" ht="15" hidden="1" customHeight="1" outlineLevel="1" x14ac:dyDescent="0.25">
      <c r="A23" s="1188" t="s">
        <v>658</v>
      </c>
      <c r="B23" s="1189"/>
      <c r="C23" s="1190"/>
      <c r="D23" s="1191" t="s">
        <v>648</v>
      </c>
      <c r="E23" s="1191"/>
      <c r="F23" s="727"/>
      <c r="G23" s="674"/>
      <c r="H23" s="639"/>
      <c r="J23" s="616"/>
      <c r="K23" s="616"/>
      <c r="L23" s="616"/>
    </row>
    <row r="24" spans="1:12" ht="43.5" hidden="1" customHeight="1" outlineLevel="1" x14ac:dyDescent="0.25">
      <c r="A24" s="1188" t="s">
        <v>659</v>
      </c>
      <c r="B24" s="1189"/>
      <c r="C24" s="1190"/>
      <c r="D24" s="1191" t="s">
        <v>648</v>
      </c>
      <c r="E24" s="1191"/>
      <c r="F24" s="727"/>
      <c r="G24" s="674"/>
      <c r="H24" s="639"/>
      <c r="J24" s="616"/>
      <c r="K24" s="616"/>
      <c r="L24" s="616"/>
    </row>
    <row r="25" spans="1:12" ht="43.5" hidden="1" customHeight="1" outlineLevel="1" x14ac:dyDescent="0.25">
      <c r="A25" s="1188" t="s">
        <v>660</v>
      </c>
      <c r="B25" s="1189"/>
      <c r="C25" s="1190"/>
      <c r="D25" s="1182" t="s">
        <v>648</v>
      </c>
      <c r="E25" s="1183"/>
      <c r="F25" s="727"/>
      <c r="G25" s="674"/>
      <c r="H25" s="639"/>
      <c r="J25" s="616"/>
      <c r="K25" s="616"/>
      <c r="L25" s="616"/>
    </row>
    <row r="26" spans="1:12" ht="35.1" hidden="1" customHeight="1" outlineLevel="1" x14ac:dyDescent="0.25">
      <c r="A26" s="1188" t="s">
        <v>661</v>
      </c>
      <c r="B26" s="1189"/>
      <c r="C26" s="1190"/>
      <c r="D26" s="1193" t="str">
        <f>IF(OR(D6&gt;150,D14&gt;150,AND(D6&gt;0,D14&gt;D6,D15="да")),"нет",
IF(AND(D6&gt;0,D14&gt;D6,D15="нет"),"да",
IF(AND(OR(D14&lt;=15,D6=0),D7=3,D16="да",D17="ФЛ",OR(D19="да",D19="нет"),D20="да",D21="нет",D22="да",D23="нет",D24="нет",D25="нет"),"да",
IF(AND(OR(D14&lt;=15,D6=0),D7=3,D16="да",D17="ФЛ",OR(D19="да",D19="нет"),D20="да",D21="да",D22="да",D23="нет",D24="нет",D25="нет"),"да",
IF(AND(OR(D14&lt;=15,D6=0),D7=3,D16="да",D17="ЮЛ/ИП",D19="да",D20="да",D21="нет",D22="да",D23="нет",D24="нет",D25="нет"),"да",
IF(AND(D14&gt;0,D14&lt;=150,D17="ЮЛ/ИП",D7=3,D16="да",D19="да",D20="да",D22="да",D23="нет",D24="нет",D25="нет"),"да",
IF(AND(D14&lt;=150,D7=3,D16="да",D17="ЮЛ/ИП",D19="нет",D20="да",D22="да",D23="нет",D24="нет",D25="нет"),"да","нет")))))))</f>
        <v>нет</v>
      </c>
      <c r="E26" s="1194"/>
      <c r="F26" s="727"/>
      <c r="G26" s="674"/>
      <c r="H26" s="639"/>
      <c r="J26" s="616"/>
      <c r="K26" s="616"/>
      <c r="L26" s="616"/>
    </row>
    <row r="27" spans="1:12" ht="12.75" customHeight="1" collapsed="1" x14ac:dyDescent="0.25"/>
    <row r="28" spans="1:12" ht="15" customHeight="1" x14ac:dyDescent="0.25">
      <c r="A28" s="1174" t="s">
        <v>662</v>
      </c>
      <c r="B28" s="1175"/>
      <c r="C28" s="1176"/>
      <c r="D28" s="750" t="s">
        <v>663</v>
      </c>
      <c r="E28" s="750" t="s">
        <v>42</v>
      </c>
      <c r="F28" s="750" t="s">
        <v>664</v>
      </c>
      <c r="G28" s="693"/>
      <c r="H28" s="693"/>
      <c r="J28" s="616"/>
      <c r="K28" s="616"/>
      <c r="L28" s="616"/>
    </row>
    <row r="29" spans="1:12" s="618" customFormat="1" ht="41.25" hidden="1" customHeight="1" outlineLevel="1" x14ac:dyDescent="0.25">
      <c r="A29" s="1199" t="s">
        <v>665</v>
      </c>
      <c r="B29" s="1200"/>
      <c r="C29" s="1200"/>
      <c r="D29" s="1200"/>
      <c r="E29" s="1200"/>
      <c r="F29" s="1201"/>
      <c r="G29" s="652"/>
      <c r="H29" s="620"/>
      <c r="J29" s="619"/>
      <c r="K29" s="619"/>
      <c r="L29" s="619"/>
    </row>
    <row r="30" spans="1:12" s="618" customFormat="1" ht="35.1" hidden="1" customHeight="1" outlineLevel="1" x14ac:dyDescent="0.25">
      <c r="A30" s="1196" t="s">
        <v>666</v>
      </c>
      <c r="B30" s="1197"/>
      <c r="C30" s="1198"/>
      <c r="D30" s="612">
        <f>IF(D6&gt;150,0,
IF(AND(D6&gt;0,D14&gt;D6,D14&lt;=150,D6&lt;=150),"не сравнивается",
IF(AND(OR(D14&lt;=15,D6=0),D7=3,D16="да",D17="ФЛ",OR(D19="да",D19="нет"),D20="да",D21="нет",D22="да",D23="нет",D24="нет",D25="нет"),MAX((D6+D18)*11266.65/1.2,D56+ H332+(G67+G76+H259+H260+H261)),
IF(AND(OR(D14&lt;=15,D6=0),D7=3,D16="да",D17="ФЛ",OR(D19="да",D19="нет"),D20="да",D21="да",D22="да",D23="нет",D24="нет",D25="нет"),(D6+D18)*1198.77/1.2,
IF(AND(OR(D14=0,D6=0),D7=3,D16="да",D17="ЮЛ/ИП",D19="да",D20="да",D22="да",D23="нет",D24="нет",D25="нет"),(D6+D18)*11266.65/1.2,
IF(AND(D14&lt;=150,D7=3,D16="да",D17="ЮЛ/ИП",D19="нет",D20="да",D22="да",D23="нет",D24="нет",D25="нет"),"не сравнивается",0))))))</f>
        <v>0</v>
      </c>
      <c r="E30" s="612">
        <f>IFERROR(IF(AND($D$6&gt;150,$D$9=1),"Ошибка",ROUND(D30*20/100,2)),D30)</f>
        <v>0</v>
      </c>
      <c r="F30" s="624">
        <f>IFERROR(IF(AND($E$6&gt;150,$E$9=1),"Ошибка",ROUND(D30*1.2,2)),D30)</f>
        <v>0</v>
      </c>
      <c r="G30" s="652"/>
      <c r="H30" s="620"/>
      <c r="J30" s="619"/>
      <c r="K30" s="619"/>
      <c r="L30" s="619"/>
    </row>
    <row r="31" spans="1:12" s="618" customFormat="1" ht="31.5" hidden="1" customHeight="1" outlineLevel="1" x14ac:dyDescent="0.25">
      <c r="A31" s="1196" t="s">
        <v>667</v>
      </c>
      <c r="B31" s="1197"/>
      <c r="C31" s="1198"/>
      <c r="D31" s="612">
        <f>IF(D6&gt;150,0,
IF(AND(D6&gt;0,D14&gt;D6,D15="нет",D14&lt;=150,D6&lt;=150),D56+H332+(G67+G76+H259+H260+H261),
IF(AND(OR(D14&lt;=15,D6=0),D7=3,D16="да",D17="ФЛ",OR(D19="да",D19="нет"),D20="да",D21="нет",D22="да",D23="нет",D24="нет",D25="нет"),H334,
IF(AND(OR(D14&lt;=15,D6=0),D7=3,D16="да",D17="ФЛ",OR(D19="да",D19="нет"),D20="да",D21="да",D22="да",D23="нет",D24="нет",D25="нет"),H334,
IF(AND(OR(D14=0,D6=0),D7=3,D16="да",D17="ЮЛ/ИП",D19="да",D20="да",D22="да",D23="нет",D24="нет",D25="нет"),D56+H332+(G67+G76+H259+H260+H261),
IF(AND(D14&lt;=150,D7=3,D16="да",D17="ЮЛ/ИП",D19="нет",D20="да",D22="да",D23="нет",D24="нет",D25="нет"),D56+H332+(G67+G76+H259+H260+H261),0))))))</f>
        <v>0</v>
      </c>
      <c r="E31" s="612">
        <f>IF(AND($D$6&gt;150,$D$9=1),"Ошибка",ROUND(D31*20/100,2))</f>
        <v>0</v>
      </c>
      <c r="F31" s="624">
        <f>IF(AND($E$6&gt;150,$E$9=1),"Ошибка",ROUND(D31*1.2,2))</f>
        <v>0</v>
      </c>
      <c r="G31" s="652"/>
      <c r="H31" s="620"/>
      <c r="J31" s="619"/>
      <c r="K31" s="619"/>
      <c r="L31" s="619"/>
    </row>
    <row r="32" spans="1:12" s="618" customFormat="1" ht="31.5" hidden="1" customHeight="1" outlineLevel="1" x14ac:dyDescent="0.25">
      <c r="A32" s="1196" t="s">
        <v>668</v>
      </c>
      <c r="B32" s="1197"/>
      <c r="C32" s="1198"/>
      <c r="D32" s="610">
        <f>ROUND(MIN(D30,D31),2)</f>
        <v>0</v>
      </c>
      <c r="E32" s="610">
        <f>IF(AND($E$6&gt;150,$E$9=1),"Ошибка",ROUND(D32*20/100,2))</f>
        <v>0</v>
      </c>
      <c r="F32" s="646">
        <f>IF(AND($E$6&gt;150,$E$9=1),"Ошибка",ROUND(D32*1.2,2))</f>
        <v>0</v>
      </c>
      <c r="G32" s="652"/>
      <c r="H32" s="620"/>
      <c r="J32" s="619"/>
      <c r="K32" s="619"/>
      <c r="L32" s="619"/>
    </row>
    <row r="33" spans="1:12" s="618" customFormat="1" ht="59.25" hidden="1" customHeight="1" outlineLevel="1" x14ac:dyDescent="0.25">
      <c r="A33" s="1199" t="s">
        <v>669</v>
      </c>
      <c r="B33" s="1200"/>
      <c r="C33" s="1200"/>
      <c r="D33" s="1200"/>
      <c r="E33" s="1200"/>
      <c r="F33" s="1201"/>
      <c r="G33" s="652"/>
      <c r="H33" s="620"/>
      <c r="J33" s="619"/>
      <c r="K33" s="619"/>
      <c r="L33" s="619"/>
    </row>
    <row r="34" spans="1:12" s="618" customFormat="1" ht="31.5" hidden="1" customHeight="1" outlineLevel="1" x14ac:dyDescent="0.25">
      <c r="A34" s="1196" t="s">
        <v>670</v>
      </c>
      <c r="B34" s="1197"/>
      <c r="C34" s="1198"/>
      <c r="D34" s="612">
        <f>IF(D6&gt;150,0,
IF(AND(D6&gt;0,D14&gt;D6),0,
IF(AND(D6&gt;0,D14&gt;0,D14&lt;=150,D17="ЮЛ/ИП",D7=3,D16="да",D19="да",D20="да",D22="да",D23="нет",D24="нет",D25="нет"),D18*11266.65/1.2,0)))</f>
        <v>0</v>
      </c>
      <c r="E34" s="612">
        <f>IF(AND($E$6&gt;150,$D$9=1),"Ошибка",ROUND(D34*20/100,2))</f>
        <v>0</v>
      </c>
      <c r="F34" s="624">
        <f>IF(AND($E$6&gt;150,$E$9=1),"Ошибка",ROUND(D34*1.2,2))</f>
        <v>0</v>
      </c>
      <c r="G34" s="652"/>
      <c r="H34" s="620"/>
      <c r="J34" s="619"/>
      <c r="K34" s="619"/>
      <c r="L34" s="619"/>
    </row>
    <row r="35" spans="1:12" s="618" customFormat="1" ht="31.5" hidden="1" customHeight="1" outlineLevel="1" x14ac:dyDescent="0.25">
      <c r="A35" s="1196" t="s">
        <v>671</v>
      </c>
      <c r="B35" s="1197"/>
      <c r="C35" s="1198"/>
      <c r="D35" s="612">
        <f>IF(D6&gt;150,0,
IF(AND(D6&gt;0,D14&gt;D6),0,
IF(AND(D6&gt;0,D14&gt;0,D14&lt;=150,D17="ЮЛ/ИП",D7=3,D16="да",D19="да",D20="да",D22="да",D23="нет",D24="нет",D25="нет"),H334,0)))</f>
        <v>0</v>
      </c>
      <c r="E35" s="612">
        <f>IF(AND($E$6&gt;150,$D$9=1),"Ошибка",ROUND(D35*20/100,2))</f>
        <v>0</v>
      </c>
      <c r="F35" s="624">
        <f>IF(AND($E$6&gt;150,$E$9=1),"Ошибка",ROUND(D35*1.2,2))</f>
        <v>0</v>
      </c>
      <c r="G35" s="652"/>
      <c r="H35" s="620"/>
      <c r="J35" s="619"/>
      <c r="K35" s="619"/>
      <c r="L35" s="619"/>
    </row>
    <row r="36" spans="1:12" s="618" customFormat="1" ht="31.5" hidden="1" customHeight="1" outlineLevel="1" x14ac:dyDescent="0.25">
      <c r="A36" s="1196" t="s">
        <v>672</v>
      </c>
      <c r="B36" s="1197"/>
      <c r="C36" s="1198"/>
      <c r="D36" s="612">
        <f>IF(D6&gt;150,0,
IF(AND(D6&gt;0,D14&gt;D6),0,
IF(AND(D6&gt;0,D14&gt;0,D14&lt;=150,D17="ЮЛ/ИП",D7=3,D16="да",D19="да",D20="да",D22="да",D23="нет",D24="нет",D25="нет"),D56+H332+(G67+G76+H259+H260+H261),0)))</f>
        <v>0</v>
      </c>
      <c r="E36" s="612">
        <f>IF(AND($E$6&gt;150,$D$9=1),"Ошибка",ROUND(D36*20/100,2))</f>
        <v>0</v>
      </c>
      <c r="F36" s="624">
        <f>IF(AND($E$6&gt;150,$E$9=1),"Ошибка",ROUND(D36*1.2,2))</f>
        <v>0</v>
      </c>
      <c r="G36" s="652"/>
      <c r="H36" s="620"/>
      <c r="J36" s="619"/>
      <c r="K36" s="619"/>
      <c r="L36" s="619"/>
    </row>
    <row r="37" spans="1:12" s="618" customFormat="1" ht="31.5" hidden="1" customHeight="1" outlineLevel="1" x14ac:dyDescent="0.25">
      <c r="A37" s="1196" t="s">
        <v>673</v>
      </c>
      <c r="B37" s="1197"/>
      <c r="C37" s="1198"/>
      <c r="D37" s="610">
        <f>D36+ROUND(MIN(D34,D35),2)</f>
        <v>0</v>
      </c>
      <c r="E37" s="610">
        <f>IF(AND($E$6&gt;150,$D$9=1),"Ошибка",ROUND(D37*20/100,2))</f>
        <v>0</v>
      </c>
      <c r="F37" s="610">
        <f>IF(AND($E$6&gt;150,$E$9=1),"Ошибка",ROUND(D37*1.2,2))</f>
        <v>0</v>
      </c>
      <c r="G37" s="652"/>
      <c r="H37" s="620"/>
      <c r="J37" s="619"/>
      <c r="K37" s="619"/>
      <c r="L37" s="619"/>
    </row>
    <row r="38" spans="1:12" s="618" customFormat="1" ht="39" customHeight="1" collapsed="1" x14ac:dyDescent="0.25">
      <c r="A38" s="1199" t="s">
        <v>674</v>
      </c>
      <c r="B38" s="1200"/>
      <c r="C38" s="1200"/>
      <c r="D38" s="1200"/>
      <c r="E38" s="1200"/>
      <c r="F38" s="1201"/>
      <c r="H38" s="620"/>
      <c r="J38" s="619"/>
      <c r="K38" s="619"/>
      <c r="L38" s="619"/>
    </row>
    <row r="39" spans="1:12" ht="31.5" customHeight="1" x14ac:dyDescent="0.25">
      <c r="A39" s="1212" t="s">
        <v>675</v>
      </c>
      <c r="B39" s="1213"/>
      <c r="C39" s="1214"/>
      <c r="D39" s="612">
        <f>IF(($D$26="да"),0,ROUND(H334,2))</f>
        <v>4966846.59</v>
      </c>
      <c r="E39" s="612">
        <f>ROUND(D39*20/100,2)</f>
        <v>993369.32</v>
      </c>
      <c r="F39" s="624">
        <f>ROUND(D39*1.2,2)</f>
        <v>5960215.9100000001</v>
      </c>
      <c r="G39" s="729" t="s">
        <v>676</v>
      </c>
      <c r="H39" s="644"/>
    </row>
    <row r="40" spans="1:12" ht="31.5" customHeight="1" x14ac:dyDescent="0.25">
      <c r="A40" s="1212" t="s">
        <v>677</v>
      </c>
      <c r="B40" s="1213"/>
      <c r="C40" s="1214"/>
      <c r="D40" s="682">
        <f>IF($D$12=1,
IF($D$26="да",0,
IF(D8=2025,D39,
IF(D8=2026,D39,
IF(D8=2027,ROUND(D56+((D39-(D56))/2+(D39-(D56))/2*Дефляторы!F107),2),
IF(D6&lt;670,ROUND(D56+((D39-(D56))/2+(D39-(D56))/2*Дефляторы!F107),2),
IF(D8=2028,ROUND(D56+((D39-(D56))/2*Дефляторы!F107+(D39-(D56))/2*Дефляторы!F107*Дефляторы!G107*Дефляторы!H107),2),
IF(D8=2029,ROUND(D56+((D39-(D56))/2*Дефляторы!F107*Дефляторы!G107+(D39-(D56))/2*Дефляторы!F107*Дефляторы!G107*Дефляторы!H107*Дефляторы!I107),2),"Превышен срок реализации договора"))))))),
ROUND(D39*G40,2))</f>
        <v>5070827.93</v>
      </c>
      <c r="E40" s="682">
        <f>ROUND(D40*20/100,2)</f>
        <v>1014165.59</v>
      </c>
      <c r="F40" s="683">
        <f>ROUND(D40*1.2,2)</f>
        <v>6084993.5199999996</v>
      </c>
      <c r="G40" s="719" t="str">
        <f>IF(D12&gt;1,
IF(D10=2025,1,
IF(D10=2026,Дефляторы!F107,
IF(D10=2027,Дефляторы!F107*Дефляторы!G107,
IF(D10=2028,Дефляторы!F107*Дефляторы!G107*Дефляторы!H107,"нд")))),"нд")</f>
        <v>нд</v>
      </c>
      <c r="H40" s="644"/>
    </row>
    <row r="41" spans="1:12" ht="15.75" customHeight="1" x14ac:dyDescent="0.25">
      <c r="A41" s="1215" t="s">
        <v>678</v>
      </c>
      <c r="B41" s="1216"/>
      <c r="C41" s="1217"/>
      <c r="D41" s="611">
        <f>IF(D31=0,0,IF(AND($D$6&gt;150,$D$9=1),"Ошибка",ROUND(D39/D31,2)))</f>
        <v>0</v>
      </c>
      <c r="E41" s="611">
        <f>IF(AND($D$6&gt;150,$D$9=1),"Ошибка",D41*20/100)</f>
        <v>0</v>
      </c>
      <c r="F41" s="623" t="str">
        <f>IF(AND($D$6&gt;150),"0",D41*1.2)</f>
        <v>0</v>
      </c>
      <c r="G41" s="644"/>
      <c r="H41" s="644"/>
    </row>
    <row r="42" spans="1:12" ht="6" customHeight="1" x14ac:dyDescent="0.25">
      <c r="A42" s="685"/>
      <c r="B42" s="685"/>
      <c r="C42" s="685"/>
      <c r="D42" s="685"/>
      <c r="E42" s="685"/>
      <c r="F42" s="644"/>
      <c r="G42" s="644"/>
    </row>
    <row r="43" spans="1:12" ht="6" customHeight="1" x14ac:dyDescent="0.25">
      <c r="A43" s="685"/>
      <c r="B43" s="685"/>
      <c r="C43" s="685"/>
      <c r="D43" s="685"/>
      <c r="E43" s="685"/>
      <c r="F43" s="644"/>
      <c r="G43" s="644"/>
    </row>
    <row r="44" spans="1:12" ht="36.75" customHeight="1" x14ac:dyDescent="0.25">
      <c r="A44" s="1218" t="s">
        <v>679</v>
      </c>
      <c r="B44" s="1218"/>
      <c r="C44" s="1218"/>
      <c r="D44" s="1218"/>
      <c r="E44" s="1218"/>
      <c r="F44" s="1218"/>
      <c r="G44" s="1218"/>
      <c r="H44" s="1218"/>
      <c r="I44" s="1218"/>
      <c r="J44" s="1218"/>
      <c r="K44" s="1218"/>
      <c r="L44" s="1218"/>
    </row>
    <row r="45" spans="1:12" ht="15" customHeight="1" x14ac:dyDescent="0.25">
      <c r="A45" s="1218" t="s">
        <v>680</v>
      </c>
      <c r="B45" s="1218"/>
      <c r="C45" s="1218"/>
      <c r="D45" s="1218"/>
      <c r="E45" s="1218"/>
      <c r="F45" s="1218"/>
      <c r="G45" s="1218"/>
      <c r="H45" s="1218"/>
      <c r="I45" s="1218"/>
      <c r="J45" s="1218"/>
      <c r="K45" s="1218"/>
      <c r="L45" s="1218"/>
    </row>
    <row r="46" spans="1:12" x14ac:dyDescent="0.25">
      <c r="A46" s="685"/>
      <c r="B46" s="685"/>
      <c r="C46" s="685"/>
      <c r="D46" s="685"/>
      <c r="E46" s="685"/>
      <c r="F46" s="644"/>
      <c r="G46" s="644"/>
    </row>
    <row r="47" spans="1:12" ht="23.25" customHeight="1" x14ac:dyDescent="0.25">
      <c r="A47" s="700" t="s">
        <v>681</v>
      </c>
      <c r="B47" s="638"/>
      <c r="C47" s="638"/>
      <c r="D47" s="638"/>
      <c r="E47" s="723"/>
      <c r="F47" s="723"/>
      <c r="G47" s="723"/>
    </row>
    <row r="48" spans="1:12" ht="52.5" hidden="1" customHeight="1" outlineLevel="1" x14ac:dyDescent="0.25">
      <c r="A48" s="1202" t="s">
        <v>682</v>
      </c>
      <c r="B48" s="1202"/>
      <c r="C48" s="1202"/>
      <c r="D48" s="1202"/>
      <c r="E48" s="1202"/>
      <c r="F48" s="1202"/>
      <c r="G48" s="1202"/>
      <c r="H48" s="1202"/>
      <c r="I48" s="1202"/>
      <c r="J48" s="1202"/>
      <c r="K48" s="1202"/>
      <c r="L48" s="1202"/>
    </row>
    <row r="49" spans="1:15" ht="35.25" hidden="1" customHeight="1" outlineLevel="1" x14ac:dyDescent="0.25">
      <c r="A49" s="1188" t="s">
        <v>683</v>
      </c>
      <c r="B49" s="1195"/>
      <c r="C49" s="1203" t="s">
        <v>684</v>
      </c>
      <c r="D49" s="1204"/>
      <c r="E49" s="694"/>
      <c r="F49" s="694"/>
      <c r="G49" s="633"/>
    </row>
    <row r="50" spans="1:15" hidden="1" outlineLevel="1" x14ac:dyDescent="0.25">
      <c r="A50" s="629">
        <v>1</v>
      </c>
      <c r="B50" s="650">
        <v>2</v>
      </c>
      <c r="C50" s="1205">
        <v>3</v>
      </c>
      <c r="D50" s="1206"/>
      <c r="E50" s="634"/>
      <c r="F50" s="634"/>
      <c r="G50" s="633"/>
    </row>
    <row r="51" spans="1:15" ht="43.5" hidden="1" customHeight="1" outlineLevel="1" x14ac:dyDescent="0.25">
      <c r="A51" s="1207" t="s">
        <v>685</v>
      </c>
      <c r="B51" s="1209" t="s">
        <v>686</v>
      </c>
      <c r="C51" s="1211">
        <v>15354.18</v>
      </c>
      <c r="D51" s="1211"/>
      <c r="E51" s="635"/>
      <c r="F51" s="635"/>
      <c r="G51" s="633"/>
    </row>
    <row r="52" spans="1:15" ht="58.5" hidden="1" customHeight="1" outlineLevel="1" x14ac:dyDescent="0.25">
      <c r="A52" s="1208"/>
      <c r="B52" s="1210"/>
      <c r="C52" s="1211" t="s">
        <v>687</v>
      </c>
      <c r="D52" s="1211"/>
      <c r="E52" s="635"/>
      <c r="F52" s="635"/>
      <c r="G52" s="633"/>
    </row>
    <row r="53" spans="1:15" ht="49.5" hidden="1" customHeight="1" outlineLevel="1" x14ac:dyDescent="0.25">
      <c r="A53" s="643" t="s">
        <v>688</v>
      </c>
      <c r="B53" s="669" t="s">
        <v>689</v>
      </c>
      <c r="C53" s="1211">
        <v>9590.9500000000007</v>
      </c>
      <c r="D53" s="1211"/>
      <c r="E53" s="635"/>
      <c r="F53" s="668"/>
      <c r="G53" s="633"/>
    </row>
    <row r="54" spans="1:15" ht="76.5" hidden="1" customHeight="1" outlineLevel="1" x14ac:dyDescent="0.25">
      <c r="A54" s="643" t="s">
        <v>690</v>
      </c>
      <c r="B54" s="669" t="s">
        <v>691</v>
      </c>
      <c r="C54" s="1211">
        <v>1589.23</v>
      </c>
      <c r="D54" s="1211"/>
      <c r="E54" s="635"/>
      <c r="F54" s="635"/>
      <c r="G54" s="633"/>
    </row>
    <row r="55" spans="1:15" ht="58.5" hidden="1" customHeight="1" outlineLevel="1" x14ac:dyDescent="0.25">
      <c r="A55" s="643" t="s">
        <v>692</v>
      </c>
      <c r="B55" s="669" t="s">
        <v>693</v>
      </c>
      <c r="C55" s="1211">
        <v>5763.23</v>
      </c>
      <c r="D55" s="1211"/>
      <c r="E55" s="633"/>
      <c r="F55" s="633"/>
      <c r="G55" s="633"/>
    </row>
    <row r="56" spans="1:15" ht="18.75" customHeight="1" collapsed="1" x14ac:dyDescent="0.25">
      <c r="A56" s="732"/>
      <c r="B56" s="638"/>
      <c r="C56" s="676" t="s">
        <v>694</v>
      </c>
      <c r="D56" s="721">
        <v>15354.18</v>
      </c>
      <c r="E56" s="723"/>
      <c r="F56" s="723"/>
      <c r="G56" s="723"/>
    </row>
    <row r="57" spans="1:15" ht="15" customHeight="1" x14ac:dyDescent="0.25">
      <c r="A57" s="732"/>
      <c r="B57" s="638"/>
      <c r="C57" s="638"/>
      <c r="D57" s="638"/>
      <c r="E57" s="723"/>
      <c r="F57" s="723"/>
      <c r="G57" s="723"/>
    </row>
    <row r="58" spans="1:15" ht="18.75" customHeight="1" x14ac:dyDescent="0.3">
      <c r="A58" s="645" t="s">
        <v>695</v>
      </c>
    </row>
    <row r="59" spans="1:15" ht="49.5" customHeight="1" x14ac:dyDescent="0.25">
      <c r="A59" s="1202" t="s">
        <v>696</v>
      </c>
      <c r="B59" s="1202"/>
      <c r="C59" s="1202"/>
      <c r="D59" s="1202"/>
      <c r="E59" s="1202"/>
      <c r="F59" s="1202"/>
      <c r="G59" s="1202"/>
      <c r="H59" s="1202"/>
      <c r="I59" s="1202"/>
      <c r="J59" s="1202"/>
      <c r="K59" s="1202"/>
      <c r="L59" s="1202"/>
    </row>
    <row r="60" spans="1:15" ht="15" customHeight="1" x14ac:dyDescent="0.25">
      <c r="A60" s="1203" t="s">
        <v>697</v>
      </c>
      <c r="B60" s="1203"/>
      <c r="C60" s="1188" t="s">
        <v>698</v>
      </c>
      <c r="D60" s="1222"/>
      <c r="E60" s="1221" t="s">
        <v>699</v>
      </c>
      <c r="F60" s="1223" t="s">
        <v>700</v>
      </c>
      <c r="G60" s="1224"/>
      <c r="H60" s="1203" t="s">
        <v>701</v>
      </c>
      <c r="I60" s="1220"/>
      <c r="J60" s="695"/>
      <c r="K60" s="701"/>
      <c r="L60" s="702"/>
    </row>
    <row r="61" spans="1:15" ht="28.5" customHeight="1" x14ac:dyDescent="0.25">
      <c r="A61" s="1203"/>
      <c r="B61" s="1203"/>
      <c r="C61" s="731" t="s">
        <v>702</v>
      </c>
      <c r="D61" s="670" t="s">
        <v>701</v>
      </c>
      <c r="E61" s="1221"/>
      <c r="F61" s="724" t="s">
        <v>703</v>
      </c>
      <c r="G61" s="687" t="s">
        <v>704</v>
      </c>
      <c r="H61" s="724" t="s">
        <v>703</v>
      </c>
      <c r="I61" s="725" t="s">
        <v>704</v>
      </c>
      <c r="J61" s="659"/>
      <c r="K61" s="726"/>
      <c r="L61" s="688"/>
    </row>
    <row r="62" spans="1:15" x14ac:dyDescent="0.25">
      <c r="A62" s="666">
        <v>1</v>
      </c>
      <c r="B62" s="697">
        <v>2</v>
      </c>
      <c r="C62" s="697">
        <v>3</v>
      </c>
      <c r="D62" s="662">
        <v>4</v>
      </c>
      <c r="E62" s="697">
        <v>5</v>
      </c>
      <c r="F62" s="651">
        <v>6</v>
      </c>
      <c r="G62" s="733">
        <v>7</v>
      </c>
      <c r="H62" s="651">
        <v>8</v>
      </c>
      <c r="I62" s="650">
        <v>9</v>
      </c>
      <c r="J62" s="655"/>
      <c r="K62" s="634"/>
      <c r="L62" s="634"/>
    </row>
    <row r="63" spans="1:15" ht="20.25" customHeight="1" x14ac:dyDescent="0.25">
      <c r="A63" s="643" t="s">
        <v>705</v>
      </c>
      <c r="B63" s="1219" t="s">
        <v>706</v>
      </c>
      <c r="C63" s="1219"/>
      <c r="D63" s="1219"/>
      <c r="E63" s="1219"/>
      <c r="F63" s="1219"/>
      <c r="G63" s="1219"/>
      <c r="H63" s="1219"/>
      <c r="I63" s="1219"/>
      <c r="J63" s="654"/>
      <c r="K63" s="664"/>
      <c r="L63" s="654"/>
      <c r="N63" s="779" t="s">
        <v>707</v>
      </c>
      <c r="O63" s="779" t="s">
        <v>708</v>
      </c>
    </row>
    <row r="64" spans="1:15" ht="45" customHeight="1" outlineLevel="1" x14ac:dyDescent="0.25">
      <c r="A64" s="975" t="s">
        <v>709</v>
      </c>
      <c r="B64" s="669" t="s">
        <v>710</v>
      </c>
      <c r="C64" s="736">
        <v>1247642.68</v>
      </c>
      <c r="D64" s="739">
        <v>9522451.3800000008</v>
      </c>
      <c r="E64" s="703" t="s">
        <v>194</v>
      </c>
      <c r="F64" s="625"/>
      <c r="G64" s="692">
        <f t="shared" ref="G64:G79" si="0">F64*C64</f>
        <v>0</v>
      </c>
      <c r="H64" s="621"/>
      <c r="I64" s="613">
        <f>H64*D64</f>
        <v>0</v>
      </c>
      <c r="J64" s="691"/>
      <c r="K64" s="654"/>
      <c r="L64" s="654"/>
    </row>
    <row r="65" spans="1:15" ht="45" customHeight="1" outlineLevel="1" x14ac:dyDescent="0.25">
      <c r="A65" s="975" t="s">
        <v>711</v>
      </c>
      <c r="B65" s="669" t="s">
        <v>712</v>
      </c>
      <c r="C65" s="736">
        <v>2142772.96</v>
      </c>
      <c r="D65" s="736">
        <v>10085014.6</v>
      </c>
      <c r="E65" s="704" t="s">
        <v>194</v>
      </c>
      <c r="F65" s="621"/>
      <c r="G65" s="692">
        <f t="shared" si="0"/>
        <v>0</v>
      </c>
      <c r="H65" s="621"/>
      <c r="I65" s="613">
        <f>H65*D65</f>
        <v>0</v>
      </c>
      <c r="J65" s="691"/>
      <c r="K65" s="654"/>
      <c r="L65" s="654"/>
    </row>
    <row r="66" spans="1:15" ht="45" customHeight="1" outlineLevel="1" x14ac:dyDescent="0.25">
      <c r="A66" s="975" t="s">
        <v>713</v>
      </c>
      <c r="B66" s="669" t="s">
        <v>714</v>
      </c>
      <c r="C66" s="736">
        <v>2441610.3199999998</v>
      </c>
      <c r="D66" s="730" t="s">
        <v>715</v>
      </c>
      <c r="E66" s="704" t="s">
        <v>194</v>
      </c>
      <c r="F66" s="621"/>
      <c r="G66" s="692">
        <f t="shared" si="0"/>
        <v>0</v>
      </c>
      <c r="H66" s="730" t="s">
        <v>715</v>
      </c>
      <c r="I66" s="730" t="s">
        <v>715</v>
      </c>
      <c r="J66" s="691"/>
      <c r="K66" s="654"/>
      <c r="L66" s="654"/>
    </row>
    <row r="67" spans="1:15" ht="45" customHeight="1" outlineLevel="1" collapsed="1" x14ac:dyDescent="0.25">
      <c r="A67" s="643" t="s">
        <v>716</v>
      </c>
      <c r="B67" s="669" t="s">
        <v>717</v>
      </c>
      <c r="C67" s="748">
        <v>3113681.98</v>
      </c>
      <c r="D67" s="736">
        <v>7478483.2599999998</v>
      </c>
      <c r="E67" s="704" t="s">
        <v>194</v>
      </c>
      <c r="F67" s="621"/>
      <c r="G67" s="692">
        <f t="shared" si="0"/>
        <v>0</v>
      </c>
      <c r="H67" s="621"/>
      <c r="I67" s="613">
        <f>H67*D67</f>
        <v>0</v>
      </c>
      <c r="J67" s="691"/>
      <c r="K67" s="654"/>
      <c r="L67" s="654"/>
      <c r="N67" s="782">
        <v>11150</v>
      </c>
      <c r="O67" s="782">
        <v>44150</v>
      </c>
    </row>
    <row r="68" spans="1:15" s="765" customFormat="1" ht="45" customHeight="1" outlineLevel="1" x14ac:dyDescent="0.25">
      <c r="A68" s="768" t="s">
        <v>718</v>
      </c>
      <c r="B68" s="770" t="s">
        <v>719</v>
      </c>
      <c r="C68" s="777">
        <v>2653582.69</v>
      </c>
      <c r="D68" s="777">
        <v>8505630.3900000006</v>
      </c>
      <c r="E68" s="775" t="s">
        <v>194</v>
      </c>
      <c r="F68" s="767"/>
      <c r="G68" s="772">
        <f t="shared" si="0"/>
        <v>0</v>
      </c>
      <c r="H68" s="767"/>
      <c r="I68" s="763">
        <f>H68*D68</f>
        <v>0</v>
      </c>
      <c r="J68" s="771"/>
      <c r="K68" s="769"/>
      <c r="L68" s="769"/>
      <c r="N68" s="782">
        <v>11170</v>
      </c>
      <c r="O68" s="782">
        <v>44170</v>
      </c>
    </row>
    <row r="69" spans="1:15" ht="45" customHeight="1" outlineLevel="1" x14ac:dyDescent="0.25">
      <c r="A69" s="643" t="s">
        <v>718</v>
      </c>
      <c r="B69" s="669" t="s">
        <v>719</v>
      </c>
      <c r="C69" s="736">
        <v>2653582.69</v>
      </c>
      <c r="D69" s="736">
        <v>8505630.3900000006</v>
      </c>
      <c r="E69" s="704" t="s">
        <v>194</v>
      </c>
      <c r="F69" s="621"/>
      <c r="G69" s="692">
        <f t="shared" si="0"/>
        <v>0</v>
      </c>
      <c r="H69" s="621"/>
      <c r="I69" s="613">
        <f>H69*D69</f>
        <v>0</v>
      </c>
      <c r="J69" s="691"/>
      <c r="K69" s="654"/>
      <c r="L69" s="654"/>
      <c r="N69" s="782">
        <v>11195</v>
      </c>
      <c r="O69" s="782">
        <v>44195</v>
      </c>
    </row>
    <row r="70" spans="1:15" ht="45" customHeight="1" outlineLevel="1" x14ac:dyDescent="0.25">
      <c r="A70" s="643" t="s">
        <v>720</v>
      </c>
      <c r="B70" s="669" t="s">
        <v>721</v>
      </c>
      <c r="C70" s="736">
        <v>3086839.01</v>
      </c>
      <c r="D70" s="736">
        <v>9634012.0099999998</v>
      </c>
      <c r="E70" s="704" t="s">
        <v>194</v>
      </c>
      <c r="F70" s="621"/>
      <c r="G70" s="692">
        <f t="shared" si="0"/>
        <v>0</v>
      </c>
      <c r="H70" s="621"/>
      <c r="I70" s="613">
        <f>H70*D70</f>
        <v>0</v>
      </c>
      <c r="J70" s="691"/>
      <c r="K70" s="654"/>
      <c r="L70" s="654"/>
      <c r="N70" s="782">
        <v>111120</v>
      </c>
      <c r="O70" s="782">
        <v>441120</v>
      </c>
    </row>
    <row r="71" spans="1:15" ht="45" customHeight="1" outlineLevel="2" x14ac:dyDescent="0.25">
      <c r="A71" s="975" t="s">
        <v>722</v>
      </c>
      <c r="B71" s="669" t="s">
        <v>723</v>
      </c>
      <c r="C71" s="736">
        <v>1269799.1200000001</v>
      </c>
      <c r="D71" s="730" t="s">
        <v>715</v>
      </c>
      <c r="E71" s="704" t="s">
        <v>194</v>
      </c>
      <c r="F71" s="621"/>
      <c r="G71" s="692">
        <f t="shared" si="0"/>
        <v>0</v>
      </c>
      <c r="H71" s="730" t="s">
        <v>715</v>
      </c>
      <c r="I71" s="730" t="s">
        <v>715</v>
      </c>
      <c r="J71" s="691"/>
      <c r="K71" s="654"/>
      <c r="L71" s="654"/>
      <c r="N71" s="782"/>
      <c r="O71" s="782"/>
    </row>
    <row r="72" spans="1:15" ht="45" customHeight="1" outlineLevel="2" x14ac:dyDescent="0.25">
      <c r="A72" s="975" t="s">
        <v>724</v>
      </c>
      <c r="B72" s="669" t="s">
        <v>725</v>
      </c>
      <c r="C72" s="736">
        <v>2133940.44</v>
      </c>
      <c r="D72" s="730" t="s">
        <v>715</v>
      </c>
      <c r="E72" s="704" t="s">
        <v>194</v>
      </c>
      <c r="F72" s="621"/>
      <c r="G72" s="692">
        <f t="shared" si="0"/>
        <v>0</v>
      </c>
      <c r="H72" s="730" t="s">
        <v>715</v>
      </c>
      <c r="I72" s="730" t="s">
        <v>715</v>
      </c>
      <c r="J72" s="691"/>
      <c r="K72" s="654"/>
      <c r="L72" s="654"/>
      <c r="N72" s="782"/>
      <c r="O72" s="782"/>
    </row>
    <row r="73" spans="1:15" ht="45" customHeight="1" outlineLevel="2" x14ac:dyDescent="0.25">
      <c r="A73" s="737" t="s">
        <v>726</v>
      </c>
      <c r="B73" s="738" t="s">
        <v>727</v>
      </c>
      <c r="C73" s="736">
        <v>1033598.25</v>
      </c>
      <c r="D73" s="730" t="s">
        <v>715</v>
      </c>
      <c r="E73" s="704" t="s">
        <v>194</v>
      </c>
      <c r="F73" s="621"/>
      <c r="G73" s="692">
        <f t="shared" si="0"/>
        <v>0</v>
      </c>
      <c r="H73" s="730" t="s">
        <v>715</v>
      </c>
      <c r="I73" s="730" t="s">
        <v>715</v>
      </c>
      <c r="J73" s="654"/>
      <c r="K73" s="654"/>
      <c r="L73" s="654"/>
      <c r="N73" s="782"/>
      <c r="O73" s="782"/>
    </row>
    <row r="74" spans="1:15" s="765" customFormat="1" ht="45" customHeight="1" outlineLevel="1" x14ac:dyDescent="0.25">
      <c r="A74" s="737" t="s">
        <v>728</v>
      </c>
      <c r="B74" s="778" t="s">
        <v>729</v>
      </c>
      <c r="C74" s="777">
        <v>3078994.03</v>
      </c>
      <c r="D74" s="773" t="s">
        <v>715</v>
      </c>
      <c r="E74" s="775" t="s">
        <v>194</v>
      </c>
      <c r="F74" s="767"/>
      <c r="G74" s="772">
        <f t="shared" si="0"/>
        <v>0</v>
      </c>
      <c r="H74" s="773" t="s">
        <v>715</v>
      </c>
      <c r="I74" s="773" t="s">
        <v>715</v>
      </c>
      <c r="J74" s="769"/>
      <c r="K74" s="769"/>
      <c r="L74" s="769"/>
      <c r="N74" s="782">
        <v>11270</v>
      </c>
      <c r="O74" s="782"/>
    </row>
    <row r="75" spans="1:15" ht="45" customHeight="1" outlineLevel="1" x14ac:dyDescent="0.25">
      <c r="A75" s="737" t="s">
        <v>728</v>
      </c>
      <c r="B75" s="738" t="s">
        <v>729</v>
      </c>
      <c r="C75" s="736">
        <v>3078994.03</v>
      </c>
      <c r="D75" s="734" t="s">
        <v>715</v>
      </c>
      <c r="E75" s="704" t="s">
        <v>194</v>
      </c>
      <c r="F75" s="621"/>
      <c r="G75" s="692">
        <f t="shared" si="0"/>
        <v>0</v>
      </c>
      <c r="H75" s="734" t="s">
        <v>715</v>
      </c>
      <c r="I75" s="734" t="s">
        <v>715</v>
      </c>
      <c r="J75" s="654"/>
      <c r="K75" s="654"/>
      <c r="L75" s="654"/>
      <c r="N75" s="782">
        <v>11295</v>
      </c>
      <c r="O75" s="782"/>
    </row>
    <row r="76" spans="1:15" ht="45" hidden="1" customHeight="1" outlineLevel="2" x14ac:dyDescent="0.25">
      <c r="A76" s="737" t="s">
        <v>730</v>
      </c>
      <c r="B76" s="738" t="s">
        <v>731</v>
      </c>
      <c r="C76" s="748">
        <v>4001940.92</v>
      </c>
      <c r="D76" s="736">
        <v>3558693.59</v>
      </c>
      <c r="E76" s="704" t="s">
        <v>194</v>
      </c>
      <c r="F76" s="621"/>
      <c r="G76" s="692">
        <f t="shared" si="0"/>
        <v>0</v>
      </c>
      <c r="H76" s="621"/>
      <c r="I76" s="613">
        <f>H76*D76</f>
        <v>0</v>
      </c>
      <c r="J76" s="654"/>
      <c r="K76" s="654"/>
      <c r="L76" s="654"/>
      <c r="N76" s="762"/>
      <c r="O76" s="762"/>
    </row>
    <row r="77" spans="1:15" ht="45" hidden="1" customHeight="1" outlineLevel="2" x14ac:dyDescent="0.25">
      <c r="A77" s="737" t="s">
        <v>732</v>
      </c>
      <c r="B77" s="738" t="s">
        <v>733</v>
      </c>
      <c r="C77" s="736">
        <v>4265287.96</v>
      </c>
      <c r="D77" s="730" t="s">
        <v>715</v>
      </c>
      <c r="E77" s="704" t="s">
        <v>194</v>
      </c>
      <c r="F77" s="621"/>
      <c r="G77" s="692">
        <f t="shared" si="0"/>
        <v>0</v>
      </c>
      <c r="H77" s="730" t="s">
        <v>715</v>
      </c>
      <c r="I77" s="730" t="s">
        <v>715</v>
      </c>
      <c r="J77" s="654"/>
      <c r="K77" s="654"/>
      <c r="L77" s="654"/>
      <c r="N77" s="762"/>
      <c r="O77" s="762"/>
    </row>
    <row r="78" spans="1:15" ht="45" hidden="1" customHeight="1" outlineLevel="2" x14ac:dyDescent="0.25">
      <c r="A78" s="737" t="s">
        <v>734</v>
      </c>
      <c r="B78" s="738" t="s">
        <v>735</v>
      </c>
      <c r="C78" s="736">
        <v>1221064.95</v>
      </c>
      <c r="D78" s="730" t="s">
        <v>715</v>
      </c>
      <c r="E78" s="704" t="s">
        <v>194</v>
      </c>
      <c r="F78" s="621"/>
      <c r="G78" s="692">
        <f t="shared" si="0"/>
        <v>0</v>
      </c>
      <c r="H78" s="730" t="s">
        <v>715</v>
      </c>
      <c r="I78" s="730" t="s">
        <v>715</v>
      </c>
      <c r="J78" s="654"/>
      <c r="K78" s="654"/>
      <c r="L78" s="654"/>
      <c r="N78" s="762"/>
      <c r="O78" s="762"/>
    </row>
    <row r="79" spans="1:15" ht="45" hidden="1" customHeight="1" outlineLevel="2" x14ac:dyDescent="0.25">
      <c r="A79" s="737" t="s">
        <v>736</v>
      </c>
      <c r="B79" s="738" t="s">
        <v>737</v>
      </c>
      <c r="C79" s="736">
        <v>1759349.16</v>
      </c>
      <c r="D79" s="730" t="s">
        <v>715</v>
      </c>
      <c r="E79" s="704" t="s">
        <v>194</v>
      </c>
      <c r="F79" s="621"/>
      <c r="G79" s="692">
        <f t="shared" si="0"/>
        <v>0</v>
      </c>
      <c r="H79" s="730" t="s">
        <v>715</v>
      </c>
      <c r="I79" s="730" t="s">
        <v>715</v>
      </c>
      <c r="J79" s="654"/>
      <c r="K79" s="654"/>
      <c r="L79" s="654"/>
      <c r="N79" s="762"/>
      <c r="O79" s="762"/>
    </row>
    <row r="80" spans="1:15" ht="18.75" customHeight="1" outlineLevel="1" collapsed="1" x14ac:dyDescent="0.3">
      <c r="A80" s="680"/>
      <c r="B80" s="656"/>
      <c r="C80" s="654"/>
      <c r="D80" s="654"/>
      <c r="E80" s="654"/>
      <c r="F80" s="676" t="s">
        <v>738</v>
      </c>
      <c r="G80" s="705">
        <f>SUBTOTAL(109,G64:G79)</f>
        <v>0</v>
      </c>
      <c r="H80" s="676" t="s">
        <v>738</v>
      </c>
      <c r="I80" s="707">
        <f>SUBTOTAL(109,I64:I79)</f>
        <v>0</v>
      </c>
      <c r="J80" s="679"/>
      <c r="K80" s="689"/>
      <c r="L80" s="690"/>
      <c r="N80" s="762"/>
      <c r="O80" s="762"/>
    </row>
    <row r="81" spans="1:16" ht="37.5" customHeight="1" x14ac:dyDescent="0.3">
      <c r="A81" s="680"/>
      <c r="B81" s="656"/>
      <c r="C81" s="654"/>
      <c r="D81" s="654"/>
      <c r="E81" s="654"/>
      <c r="F81" s="676" t="s">
        <v>739</v>
      </c>
      <c r="G81" s="706">
        <f>G80+I80</f>
        <v>0</v>
      </c>
      <c r="H81" s="647"/>
      <c r="I81" s="647"/>
      <c r="J81" s="647"/>
      <c r="K81" s="647"/>
      <c r="L81" s="647"/>
      <c r="N81" s="762"/>
      <c r="O81" s="762"/>
    </row>
    <row r="82" spans="1:16" ht="17.25" customHeight="1" x14ac:dyDescent="0.25"/>
    <row r="83" spans="1:16" ht="15" customHeight="1" x14ac:dyDescent="0.25">
      <c r="A83" s="1203" t="s">
        <v>740</v>
      </c>
      <c r="B83" s="1203"/>
      <c r="C83" s="1203" t="s">
        <v>698</v>
      </c>
      <c r="D83" s="1204"/>
      <c r="E83" s="1220"/>
      <c r="F83" s="1221" t="s">
        <v>699</v>
      </c>
      <c r="G83" s="1203" t="s">
        <v>700</v>
      </c>
      <c r="H83" s="1220"/>
      <c r="I83" s="1203" t="s">
        <v>741</v>
      </c>
      <c r="J83" s="1220"/>
      <c r="K83" s="1203" t="s">
        <v>742</v>
      </c>
      <c r="L83" s="1220"/>
    </row>
    <row r="84" spans="1:16" ht="30" customHeight="1" x14ac:dyDescent="0.25">
      <c r="A84" s="1203"/>
      <c r="B84" s="1203"/>
      <c r="C84" s="731" t="s">
        <v>702</v>
      </c>
      <c r="D84" s="670" t="s">
        <v>741</v>
      </c>
      <c r="E84" s="670" t="s">
        <v>742</v>
      </c>
      <c r="F84" s="1221"/>
      <c r="G84" s="699" t="s">
        <v>703</v>
      </c>
      <c r="H84" s="661" t="s">
        <v>704</v>
      </c>
      <c r="I84" s="699" t="s">
        <v>703</v>
      </c>
      <c r="J84" s="661" t="s">
        <v>704</v>
      </c>
      <c r="K84" s="699" t="s">
        <v>703</v>
      </c>
      <c r="L84" s="661" t="s">
        <v>704</v>
      </c>
    </row>
    <row r="85" spans="1:16" s="636" customFormat="1" ht="17.25" customHeight="1" x14ac:dyDescent="0.25">
      <c r="A85" s="666">
        <v>1</v>
      </c>
      <c r="B85" s="697">
        <v>2</v>
      </c>
      <c r="C85" s="697">
        <v>3</v>
      </c>
      <c r="D85" s="662">
        <v>4</v>
      </c>
      <c r="E85" s="697">
        <v>5</v>
      </c>
      <c r="F85" s="662">
        <v>6</v>
      </c>
      <c r="G85" s="697">
        <v>7</v>
      </c>
      <c r="H85" s="662">
        <v>8</v>
      </c>
      <c r="I85" s="697">
        <v>9</v>
      </c>
      <c r="J85" s="697">
        <v>10</v>
      </c>
      <c r="K85" s="697">
        <v>11</v>
      </c>
      <c r="L85" s="697">
        <v>12</v>
      </c>
    </row>
    <row r="86" spans="1:16" ht="20.25" customHeight="1" x14ac:dyDescent="0.25">
      <c r="A86" s="643" t="s">
        <v>743</v>
      </c>
      <c r="B86" s="1225" t="s">
        <v>744</v>
      </c>
      <c r="C86" s="1226"/>
      <c r="D86" s="1226"/>
      <c r="E86" s="1226"/>
      <c r="F86" s="1226"/>
      <c r="G86" s="1226"/>
      <c r="H86" s="1226"/>
      <c r="I86" s="1226"/>
      <c r="J86" s="1226"/>
      <c r="K86" s="1226"/>
      <c r="L86" s="1227"/>
      <c r="N86" s="782" t="s">
        <v>745</v>
      </c>
      <c r="O86" s="782" t="s">
        <v>746</v>
      </c>
      <c r="P86" s="782" t="s">
        <v>747</v>
      </c>
    </row>
    <row r="87" spans="1:16" s="765" customFormat="1" ht="22.5" customHeight="1" x14ac:dyDescent="0.25">
      <c r="A87" s="1228" t="s">
        <v>748</v>
      </c>
      <c r="B87" s="1229"/>
      <c r="C87" s="1229"/>
      <c r="D87" s="1229"/>
      <c r="E87" s="1229"/>
      <c r="F87" s="1229"/>
      <c r="G87" s="1229"/>
      <c r="H87" s="1229"/>
      <c r="I87" s="1229"/>
      <c r="J87" s="1229"/>
      <c r="K87" s="1229"/>
      <c r="L87" s="1230"/>
      <c r="N87" s="782"/>
      <c r="O87" s="782"/>
      <c r="P87" s="782"/>
    </row>
    <row r="88" spans="1:16" s="765" customFormat="1" ht="19.5" customHeight="1" x14ac:dyDescent="0.25">
      <c r="A88" s="1228" t="s">
        <v>749</v>
      </c>
      <c r="B88" s="1229"/>
      <c r="C88" s="1229"/>
      <c r="D88" s="1229"/>
      <c r="E88" s="1229"/>
      <c r="F88" s="1229"/>
      <c r="G88" s="1229"/>
      <c r="H88" s="1229"/>
      <c r="I88" s="1229"/>
      <c r="J88" s="1229"/>
      <c r="K88" s="1229"/>
      <c r="L88" s="1230"/>
      <c r="N88" s="782"/>
      <c r="O88" s="782"/>
      <c r="P88" s="782"/>
    </row>
    <row r="89" spans="1:16" ht="45" customHeight="1" outlineLevel="1" x14ac:dyDescent="0.25">
      <c r="A89" s="780" t="s">
        <v>750</v>
      </c>
      <c r="B89" s="669" t="s">
        <v>751</v>
      </c>
      <c r="C89" s="736" t="s">
        <v>715</v>
      </c>
      <c r="D89" s="736">
        <v>2503149.59</v>
      </c>
      <c r="E89" s="736" t="s">
        <v>715</v>
      </c>
      <c r="F89" s="704" t="s">
        <v>194</v>
      </c>
      <c r="G89" s="708" t="s">
        <v>715</v>
      </c>
      <c r="H89" s="708" t="s">
        <v>715</v>
      </c>
      <c r="I89" s="621"/>
      <c r="J89" s="614">
        <f t="shared" ref="J89:J99" si="1">I89*D89</f>
        <v>0</v>
      </c>
      <c r="K89" s="730" t="s">
        <v>715</v>
      </c>
      <c r="L89" s="730" t="s">
        <v>715</v>
      </c>
      <c r="N89" s="774" t="s">
        <v>715</v>
      </c>
      <c r="O89" s="766">
        <v>10150</v>
      </c>
      <c r="P89" s="773" t="s">
        <v>715</v>
      </c>
    </row>
    <row r="90" spans="1:16" ht="45" customHeight="1" outlineLevel="1" x14ac:dyDescent="0.25">
      <c r="A90" s="780" t="s">
        <v>752</v>
      </c>
      <c r="B90" s="742" t="s">
        <v>753</v>
      </c>
      <c r="C90" s="736" t="s">
        <v>715</v>
      </c>
      <c r="D90" s="736">
        <v>6105526.2400000002</v>
      </c>
      <c r="E90" s="736" t="s">
        <v>715</v>
      </c>
      <c r="F90" s="704" t="s">
        <v>194</v>
      </c>
      <c r="G90" s="708" t="s">
        <v>715</v>
      </c>
      <c r="H90" s="708" t="s">
        <v>715</v>
      </c>
      <c r="I90" s="621"/>
      <c r="J90" s="614">
        <f t="shared" si="1"/>
        <v>0</v>
      </c>
      <c r="K90" s="730" t="s">
        <v>715</v>
      </c>
      <c r="L90" s="730" t="s">
        <v>715</v>
      </c>
      <c r="N90" s="774" t="s">
        <v>715</v>
      </c>
      <c r="O90" s="767">
        <v>10170</v>
      </c>
      <c r="P90" s="773" t="s">
        <v>715</v>
      </c>
    </row>
    <row r="91" spans="1:16" s="765" customFormat="1" ht="45" customHeight="1" outlineLevel="1" x14ac:dyDescent="0.25">
      <c r="A91" s="780" t="s">
        <v>752</v>
      </c>
      <c r="B91" s="742" t="s">
        <v>753</v>
      </c>
      <c r="C91" s="777" t="s">
        <v>715</v>
      </c>
      <c r="D91" s="777">
        <v>6105526.2400000002</v>
      </c>
      <c r="E91" s="777" t="s">
        <v>715</v>
      </c>
      <c r="F91" s="775" t="s">
        <v>194</v>
      </c>
      <c r="G91" s="776" t="s">
        <v>715</v>
      </c>
      <c r="H91" s="776" t="s">
        <v>715</v>
      </c>
      <c r="I91" s="767"/>
      <c r="J91" s="764">
        <f t="shared" si="1"/>
        <v>0</v>
      </c>
      <c r="K91" s="773" t="s">
        <v>715</v>
      </c>
      <c r="L91" s="773" t="s">
        <v>715</v>
      </c>
      <c r="N91" s="774" t="s">
        <v>715</v>
      </c>
      <c r="O91" s="767">
        <v>10195</v>
      </c>
      <c r="P91" s="773" t="s">
        <v>715</v>
      </c>
    </row>
    <row r="92" spans="1:16" ht="45" customHeight="1" outlineLevel="1" x14ac:dyDescent="0.25">
      <c r="A92" s="780" t="s">
        <v>754</v>
      </c>
      <c r="B92" s="742" t="s">
        <v>755</v>
      </c>
      <c r="C92" s="736">
        <v>5722291.7599999998</v>
      </c>
      <c r="D92" s="736">
        <v>6619021.5099999998</v>
      </c>
      <c r="E92" s="736" t="s">
        <v>715</v>
      </c>
      <c r="F92" s="704" t="s">
        <v>194</v>
      </c>
      <c r="G92" s="621"/>
      <c r="H92" s="614">
        <f>G92*C92</f>
        <v>0</v>
      </c>
      <c r="I92" s="621"/>
      <c r="J92" s="614">
        <f t="shared" si="1"/>
        <v>0</v>
      </c>
      <c r="K92" s="730" t="s">
        <v>715</v>
      </c>
      <c r="L92" s="730" t="s">
        <v>715</v>
      </c>
      <c r="N92" s="767"/>
      <c r="O92" s="767">
        <v>101120</v>
      </c>
      <c r="P92" s="773" t="s">
        <v>715</v>
      </c>
    </row>
    <row r="93" spans="1:16" s="765" customFormat="1" ht="45" customHeight="1" outlineLevel="1" x14ac:dyDescent="0.25">
      <c r="A93" s="780" t="s">
        <v>754</v>
      </c>
      <c r="B93" s="742" t="s">
        <v>755</v>
      </c>
      <c r="C93" s="777">
        <v>5722291.7599999998</v>
      </c>
      <c r="D93" s="777">
        <v>6619021.5099999998</v>
      </c>
      <c r="E93" s="777" t="s">
        <v>715</v>
      </c>
      <c r="F93" s="775" t="s">
        <v>194</v>
      </c>
      <c r="G93" s="767"/>
      <c r="H93" s="764">
        <f>G93*C93</f>
        <v>0</v>
      </c>
      <c r="I93" s="767"/>
      <c r="J93" s="764">
        <f t="shared" si="1"/>
        <v>0</v>
      </c>
      <c r="K93" s="773" t="s">
        <v>715</v>
      </c>
      <c r="L93" s="773" t="s">
        <v>715</v>
      </c>
      <c r="N93" s="767"/>
      <c r="O93" s="767">
        <v>101150</v>
      </c>
      <c r="P93" s="773" t="s">
        <v>715</v>
      </c>
    </row>
    <row r="94" spans="1:16" s="765" customFormat="1" ht="45" customHeight="1" outlineLevel="1" x14ac:dyDescent="0.25">
      <c r="A94" s="780" t="s">
        <v>754</v>
      </c>
      <c r="B94" s="742" t="s">
        <v>755</v>
      </c>
      <c r="C94" s="777">
        <v>5722291.7599999998</v>
      </c>
      <c r="D94" s="777">
        <v>6619021.5099999998</v>
      </c>
      <c r="E94" s="777" t="s">
        <v>715</v>
      </c>
      <c r="F94" s="775" t="s">
        <v>194</v>
      </c>
      <c r="G94" s="767"/>
      <c r="H94" s="764">
        <f>G94*C94</f>
        <v>0</v>
      </c>
      <c r="I94" s="767"/>
      <c r="J94" s="764">
        <f t="shared" si="1"/>
        <v>0</v>
      </c>
      <c r="K94" s="773" t="s">
        <v>715</v>
      </c>
      <c r="L94" s="773" t="s">
        <v>715</v>
      </c>
      <c r="N94" s="767"/>
      <c r="O94" s="767">
        <v>101185</v>
      </c>
      <c r="P94" s="773" t="s">
        <v>715</v>
      </c>
    </row>
    <row r="95" spans="1:16" ht="45" customHeight="1" outlineLevel="1" x14ac:dyDescent="0.25">
      <c r="A95" s="780" t="s">
        <v>756</v>
      </c>
      <c r="B95" s="742" t="s">
        <v>757</v>
      </c>
      <c r="C95" s="736" t="s">
        <v>715</v>
      </c>
      <c r="D95" s="736">
        <v>6970277.1600000001</v>
      </c>
      <c r="E95" s="736" t="s">
        <v>715</v>
      </c>
      <c r="F95" s="704" t="s">
        <v>194</v>
      </c>
      <c r="G95" s="708" t="s">
        <v>715</v>
      </c>
      <c r="H95" s="708" t="s">
        <v>715</v>
      </c>
      <c r="I95" s="621"/>
      <c r="J95" s="614">
        <f t="shared" si="1"/>
        <v>0</v>
      </c>
      <c r="K95" s="730" t="s">
        <v>715</v>
      </c>
      <c r="L95" s="730" t="s">
        <v>715</v>
      </c>
      <c r="N95" s="774" t="s">
        <v>715</v>
      </c>
      <c r="O95" s="767">
        <v>101240</v>
      </c>
      <c r="P95" s="773" t="s">
        <v>715</v>
      </c>
    </row>
    <row r="96" spans="1:16" ht="45" customHeight="1" outlineLevel="1" x14ac:dyDescent="0.25">
      <c r="A96" s="780" t="s">
        <v>758</v>
      </c>
      <c r="B96" s="742" t="s">
        <v>759</v>
      </c>
      <c r="C96" s="736" t="s">
        <v>715</v>
      </c>
      <c r="D96" s="736">
        <v>11151223.32</v>
      </c>
      <c r="E96" s="736" t="s">
        <v>715</v>
      </c>
      <c r="F96" s="704" t="s">
        <v>194</v>
      </c>
      <c r="G96" s="708" t="s">
        <v>715</v>
      </c>
      <c r="H96" s="708" t="s">
        <v>715</v>
      </c>
      <c r="I96" s="621"/>
      <c r="J96" s="614">
        <f t="shared" si="1"/>
        <v>0</v>
      </c>
      <c r="K96" s="730" t="s">
        <v>715</v>
      </c>
      <c r="L96" s="730" t="s">
        <v>715</v>
      </c>
      <c r="N96" s="774" t="s">
        <v>715</v>
      </c>
      <c r="O96" s="767">
        <v>101400</v>
      </c>
      <c r="P96" s="773" t="s">
        <v>715</v>
      </c>
    </row>
    <row r="97" spans="1:16" ht="45" customHeight="1" outlineLevel="1" x14ac:dyDescent="0.25">
      <c r="A97" s="780" t="s">
        <v>760</v>
      </c>
      <c r="B97" s="742" t="s">
        <v>761</v>
      </c>
      <c r="C97" s="736" t="s">
        <v>715</v>
      </c>
      <c r="D97" s="736">
        <v>15246133.26</v>
      </c>
      <c r="E97" s="736" t="s">
        <v>715</v>
      </c>
      <c r="F97" s="704" t="s">
        <v>194</v>
      </c>
      <c r="G97" s="708" t="s">
        <v>715</v>
      </c>
      <c r="H97" s="708" t="s">
        <v>715</v>
      </c>
      <c r="I97" s="621"/>
      <c r="J97" s="614">
        <f t="shared" si="1"/>
        <v>0</v>
      </c>
      <c r="K97" s="730" t="s">
        <v>715</v>
      </c>
      <c r="L97" s="730" t="s">
        <v>715</v>
      </c>
      <c r="N97" s="774" t="s">
        <v>715</v>
      </c>
      <c r="O97" s="767">
        <v>101500</v>
      </c>
      <c r="P97" s="773" t="s">
        <v>715</v>
      </c>
    </row>
    <row r="98" spans="1:16" s="765" customFormat="1" ht="45" customHeight="1" outlineLevel="1" x14ac:dyDescent="0.25">
      <c r="A98" s="780" t="s">
        <v>762</v>
      </c>
      <c r="B98" s="742" t="s">
        <v>763</v>
      </c>
      <c r="C98" s="777" t="s">
        <v>715</v>
      </c>
      <c r="D98" s="777">
        <v>16698529.32</v>
      </c>
      <c r="E98" s="777" t="s">
        <v>715</v>
      </c>
      <c r="F98" s="775" t="s">
        <v>194</v>
      </c>
      <c r="G98" s="776" t="s">
        <v>715</v>
      </c>
      <c r="H98" s="776" t="s">
        <v>715</v>
      </c>
      <c r="I98" s="767"/>
      <c r="J98" s="764">
        <f t="shared" si="1"/>
        <v>0</v>
      </c>
      <c r="K98" s="773" t="s">
        <v>715</v>
      </c>
      <c r="L98" s="773" t="s">
        <v>715</v>
      </c>
      <c r="N98" s="774" t="s">
        <v>715</v>
      </c>
      <c r="O98" s="767">
        <v>101630</v>
      </c>
      <c r="P98" s="773" t="s">
        <v>715</v>
      </c>
    </row>
    <row r="99" spans="1:16" ht="45" customHeight="1" outlineLevel="1" x14ac:dyDescent="0.25">
      <c r="A99" s="780" t="s">
        <v>762</v>
      </c>
      <c r="B99" s="742" t="s">
        <v>763</v>
      </c>
      <c r="C99" s="736" t="s">
        <v>715</v>
      </c>
      <c r="D99" s="736">
        <v>16698529.32</v>
      </c>
      <c r="E99" s="736" t="s">
        <v>715</v>
      </c>
      <c r="F99" s="704" t="s">
        <v>194</v>
      </c>
      <c r="G99" s="708" t="s">
        <v>715</v>
      </c>
      <c r="H99" s="708" t="s">
        <v>715</v>
      </c>
      <c r="I99" s="621"/>
      <c r="J99" s="614">
        <f t="shared" si="1"/>
        <v>0</v>
      </c>
      <c r="K99" s="730" t="s">
        <v>715</v>
      </c>
      <c r="L99" s="730" t="s">
        <v>715</v>
      </c>
      <c r="N99" s="774" t="s">
        <v>715</v>
      </c>
      <c r="O99" s="767">
        <v>101800</v>
      </c>
      <c r="P99" s="773" t="s">
        <v>715</v>
      </c>
    </row>
    <row r="100" spans="1:16" s="765" customFormat="1" ht="21" customHeight="1" x14ac:dyDescent="0.25">
      <c r="A100" s="1228" t="s">
        <v>764</v>
      </c>
      <c r="B100" s="1229"/>
      <c r="C100" s="1229"/>
      <c r="D100" s="1229"/>
      <c r="E100" s="1229"/>
      <c r="F100" s="1229"/>
      <c r="G100" s="1229"/>
      <c r="H100" s="1229"/>
      <c r="I100" s="1229"/>
      <c r="J100" s="1229"/>
      <c r="K100" s="1229"/>
      <c r="L100" s="1230"/>
      <c r="N100" s="774"/>
      <c r="O100" s="767"/>
      <c r="P100" s="773"/>
    </row>
    <row r="101" spans="1:16" ht="45" customHeight="1" outlineLevel="1" x14ac:dyDescent="0.25">
      <c r="A101" s="780" t="s">
        <v>765</v>
      </c>
      <c r="B101" s="742" t="s">
        <v>766</v>
      </c>
      <c r="C101" s="736">
        <v>6748598.54</v>
      </c>
      <c r="D101" s="736">
        <v>12808456.619999999</v>
      </c>
      <c r="E101" s="736" t="s">
        <v>715</v>
      </c>
      <c r="F101" s="704" t="s">
        <v>194</v>
      </c>
      <c r="G101" s="621"/>
      <c r="H101" s="614">
        <f>G101*C101</f>
        <v>0</v>
      </c>
      <c r="I101" s="621"/>
      <c r="J101" s="614">
        <f t="shared" ref="J101:J113" si="2">I101*D101</f>
        <v>0</v>
      </c>
      <c r="K101" s="735" t="s">
        <v>715</v>
      </c>
      <c r="L101" s="735" t="s">
        <v>715</v>
      </c>
      <c r="N101" s="767"/>
      <c r="O101" s="767">
        <v>102120</v>
      </c>
      <c r="P101" s="773" t="s">
        <v>715</v>
      </c>
    </row>
    <row r="102" spans="1:16" s="765" customFormat="1" ht="45" customHeight="1" outlineLevel="1" x14ac:dyDescent="0.25">
      <c r="A102" s="780" t="s">
        <v>765</v>
      </c>
      <c r="B102" s="742" t="s">
        <v>766</v>
      </c>
      <c r="C102" s="777">
        <v>6748598.54</v>
      </c>
      <c r="D102" s="777">
        <v>12808456.619999999</v>
      </c>
      <c r="E102" s="777" t="s">
        <v>715</v>
      </c>
      <c r="F102" s="775" t="s">
        <v>194</v>
      </c>
      <c r="G102" s="767"/>
      <c r="H102" s="764">
        <f>G102*C102</f>
        <v>0</v>
      </c>
      <c r="I102" s="767"/>
      <c r="J102" s="764">
        <f t="shared" si="2"/>
        <v>0</v>
      </c>
      <c r="K102" s="773" t="s">
        <v>715</v>
      </c>
      <c r="L102" s="773" t="s">
        <v>715</v>
      </c>
      <c r="N102" s="767"/>
      <c r="O102" s="767">
        <v>102150</v>
      </c>
      <c r="P102" s="773" t="s">
        <v>715</v>
      </c>
    </row>
    <row r="103" spans="1:16" s="765" customFormat="1" ht="45" customHeight="1" outlineLevel="1" x14ac:dyDescent="0.25">
      <c r="A103" s="780" t="s">
        <v>765</v>
      </c>
      <c r="B103" s="742" t="s">
        <v>766</v>
      </c>
      <c r="C103" s="777">
        <v>6748598.54</v>
      </c>
      <c r="D103" s="777">
        <v>12808456.619999999</v>
      </c>
      <c r="E103" s="777" t="s">
        <v>715</v>
      </c>
      <c r="F103" s="775" t="s">
        <v>194</v>
      </c>
      <c r="G103" s="767"/>
      <c r="H103" s="764">
        <f>G103*C103</f>
        <v>0</v>
      </c>
      <c r="I103" s="767"/>
      <c r="J103" s="764">
        <f t="shared" si="2"/>
        <v>0</v>
      </c>
      <c r="K103" s="773" t="s">
        <v>715</v>
      </c>
      <c r="L103" s="773" t="s">
        <v>715</v>
      </c>
      <c r="N103" s="767"/>
      <c r="O103" s="767">
        <v>102185</v>
      </c>
      <c r="P103" s="773" t="s">
        <v>715</v>
      </c>
    </row>
    <row r="104" spans="1:16" ht="45" hidden="1" customHeight="1" outlineLevel="2" x14ac:dyDescent="0.25">
      <c r="A104" s="780" t="s">
        <v>767</v>
      </c>
      <c r="B104" s="669" t="s">
        <v>768</v>
      </c>
      <c r="C104" s="736" t="s">
        <v>715</v>
      </c>
      <c r="D104" s="736">
        <v>4804072.95</v>
      </c>
      <c r="E104" s="736">
        <v>5361726.4400000004</v>
      </c>
      <c r="F104" s="704" t="s">
        <v>194</v>
      </c>
      <c r="G104" s="708" t="s">
        <v>715</v>
      </c>
      <c r="H104" s="708" t="s">
        <v>715</v>
      </c>
      <c r="I104" s="621"/>
      <c r="J104" s="614">
        <f t="shared" si="2"/>
        <v>0</v>
      </c>
      <c r="K104" s="621"/>
      <c r="L104" s="627">
        <f>K104*E104</f>
        <v>0</v>
      </c>
      <c r="N104" s="774" t="s">
        <v>715</v>
      </c>
      <c r="O104" s="767"/>
      <c r="P104" s="767"/>
    </row>
    <row r="105" spans="1:16" ht="45" hidden="1" customHeight="1" outlineLevel="2" x14ac:dyDescent="0.25">
      <c r="A105" s="780" t="s">
        <v>769</v>
      </c>
      <c r="B105" s="742" t="s">
        <v>770</v>
      </c>
      <c r="C105" s="736" t="s">
        <v>715</v>
      </c>
      <c r="D105" s="736">
        <v>16978028.16</v>
      </c>
      <c r="E105" s="736">
        <v>6018446.7300000004</v>
      </c>
      <c r="F105" s="704" t="s">
        <v>194</v>
      </c>
      <c r="G105" s="708" t="s">
        <v>715</v>
      </c>
      <c r="H105" s="708" t="s">
        <v>715</v>
      </c>
      <c r="I105" s="621"/>
      <c r="J105" s="614">
        <f t="shared" si="2"/>
        <v>0</v>
      </c>
      <c r="K105" s="621"/>
      <c r="L105" s="627">
        <f>K105*E105</f>
        <v>0</v>
      </c>
      <c r="N105" s="774" t="s">
        <v>715</v>
      </c>
      <c r="O105" s="767"/>
      <c r="P105" s="767"/>
    </row>
    <row r="106" spans="1:16" ht="45" customHeight="1" outlineLevel="1" collapsed="1" x14ac:dyDescent="0.25">
      <c r="A106" s="780" t="s">
        <v>771</v>
      </c>
      <c r="B106" s="742" t="s">
        <v>772</v>
      </c>
      <c r="C106" s="736">
        <v>9946282.1300000008</v>
      </c>
      <c r="D106" s="736">
        <v>15916845.699999999</v>
      </c>
      <c r="E106" s="736">
        <v>34667958.600000001</v>
      </c>
      <c r="F106" s="704" t="s">
        <v>194</v>
      </c>
      <c r="G106" s="621"/>
      <c r="H106" s="614">
        <f>G106*C106</f>
        <v>0</v>
      </c>
      <c r="I106" s="621"/>
      <c r="J106" s="614">
        <f t="shared" si="2"/>
        <v>0</v>
      </c>
      <c r="K106" s="621"/>
      <c r="L106" s="627">
        <f>K106*E106</f>
        <v>0</v>
      </c>
      <c r="N106" s="767"/>
      <c r="O106" s="767">
        <v>102240</v>
      </c>
      <c r="P106" s="767">
        <v>202240</v>
      </c>
    </row>
    <row r="107" spans="1:16" ht="45" hidden="1" customHeight="1" outlineLevel="2" x14ac:dyDescent="0.25">
      <c r="A107" s="780" t="s">
        <v>773</v>
      </c>
      <c r="B107" s="738" t="s">
        <v>774</v>
      </c>
      <c r="C107" s="736">
        <v>5306356.42</v>
      </c>
      <c r="D107" s="736">
        <v>6827736.8799999999</v>
      </c>
      <c r="E107" s="736">
        <v>4378713.1900000004</v>
      </c>
      <c r="F107" s="704" t="s">
        <v>194</v>
      </c>
      <c r="G107" s="621"/>
      <c r="H107" s="614">
        <f>G107*C107</f>
        <v>0</v>
      </c>
      <c r="I107" s="621"/>
      <c r="J107" s="614">
        <f t="shared" si="2"/>
        <v>0</v>
      </c>
      <c r="K107" s="621"/>
      <c r="L107" s="627">
        <f>K107*E107</f>
        <v>0</v>
      </c>
      <c r="N107" s="767"/>
      <c r="O107" s="767"/>
      <c r="P107" s="767"/>
    </row>
    <row r="108" spans="1:16" ht="45" hidden="1" customHeight="1" outlineLevel="2" x14ac:dyDescent="0.25">
      <c r="A108" s="780" t="s">
        <v>775</v>
      </c>
      <c r="B108" s="742" t="s">
        <v>776</v>
      </c>
      <c r="C108" s="736" t="s">
        <v>715</v>
      </c>
      <c r="D108" s="736">
        <v>6231587.25</v>
      </c>
      <c r="E108" s="736" t="s">
        <v>715</v>
      </c>
      <c r="F108" s="704" t="s">
        <v>194</v>
      </c>
      <c r="G108" s="708" t="s">
        <v>715</v>
      </c>
      <c r="H108" s="708" t="s">
        <v>715</v>
      </c>
      <c r="I108" s="621"/>
      <c r="J108" s="614">
        <f t="shared" si="2"/>
        <v>0</v>
      </c>
      <c r="K108" s="735" t="s">
        <v>715</v>
      </c>
      <c r="L108" s="735" t="s">
        <v>715</v>
      </c>
      <c r="N108" s="774" t="s">
        <v>715</v>
      </c>
      <c r="O108" s="767"/>
      <c r="P108" s="773" t="s">
        <v>715</v>
      </c>
    </row>
    <row r="109" spans="1:16" ht="45" customHeight="1" outlineLevel="1" collapsed="1" x14ac:dyDescent="0.25">
      <c r="A109" s="780" t="s">
        <v>777</v>
      </c>
      <c r="B109" s="742" t="s">
        <v>778</v>
      </c>
      <c r="C109" s="736" t="s">
        <v>715</v>
      </c>
      <c r="D109" s="736">
        <v>16196306.02</v>
      </c>
      <c r="E109" s="736" t="s">
        <v>715</v>
      </c>
      <c r="F109" s="704" t="s">
        <v>194</v>
      </c>
      <c r="G109" s="708" t="s">
        <v>715</v>
      </c>
      <c r="H109" s="708" t="s">
        <v>715</v>
      </c>
      <c r="I109" s="621"/>
      <c r="J109" s="614">
        <f t="shared" si="2"/>
        <v>0</v>
      </c>
      <c r="K109" s="730" t="s">
        <v>715</v>
      </c>
      <c r="L109" s="730" t="s">
        <v>715</v>
      </c>
      <c r="N109" s="774" t="s">
        <v>715</v>
      </c>
      <c r="O109" s="767">
        <v>102300</v>
      </c>
      <c r="P109" s="773" t="s">
        <v>715</v>
      </c>
    </row>
    <row r="110" spans="1:16" ht="45" hidden="1" customHeight="1" outlineLevel="2" x14ac:dyDescent="0.25">
      <c r="A110" s="780" t="s">
        <v>779</v>
      </c>
      <c r="B110" s="738" t="s">
        <v>780</v>
      </c>
      <c r="C110" s="736" t="s">
        <v>715</v>
      </c>
      <c r="D110" s="736">
        <v>2752817.85</v>
      </c>
      <c r="E110" s="736" t="s">
        <v>715</v>
      </c>
      <c r="F110" s="704" t="s">
        <v>194</v>
      </c>
      <c r="G110" s="708" t="s">
        <v>715</v>
      </c>
      <c r="H110" s="708" t="s">
        <v>715</v>
      </c>
      <c r="I110" s="621"/>
      <c r="J110" s="614">
        <f t="shared" si="2"/>
        <v>0</v>
      </c>
      <c r="K110" s="735" t="s">
        <v>715</v>
      </c>
      <c r="L110" s="735" t="s">
        <v>715</v>
      </c>
      <c r="N110" s="774" t="s">
        <v>715</v>
      </c>
      <c r="O110" s="767"/>
      <c r="P110" s="773" t="s">
        <v>715</v>
      </c>
    </row>
    <row r="111" spans="1:16" ht="45" customHeight="1" outlineLevel="1" collapsed="1" x14ac:dyDescent="0.25">
      <c r="A111" s="780" t="s">
        <v>781</v>
      </c>
      <c r="B111" s="742" t="s">
        <v>782</v>
      </c>
      <c r="C111" s="736" t="s">
        <v>715</v>
      </c>
      <c r="D111" s="744">
        <v>25183418.93</v>
      </c>
      <c r="E111" s="736" t="s">
        <v>715</v>
      </c>
      <c r="F111" s="704" t="s">
        <v>194</v>
      </c>
      <c r="G111" s="708" t="s">
        <v>715</v>
      </c>
      <c r="H111" s="708" t="s">
        <v>715</v>
      </c>
      <c r="I111" s="621"/>
      <c r="J111" s="614">
        <f t="shared" si="2"/>
        <v>0</v>
      </c>
      <c r="K111" s="730" t="s">
        <v>715</v>
      </c>
      <c r="L111" s="730" t="s">
        <v>715</v>
      </c>
      <c r="N111" s="774" t="s">
        <v>715</v>
      </c>
      <c r="O111" s="767">
        <v>102500</v>
      </c>
      <c r="P111" s="773" t="s">
        <v>715</v>
      </c>
    </row>
    <row r="112" spans="1:16" s="765" customFormat="1" ht="45" customHeight="1" outlineLevel="1" x14ac:dyDescent="0.25">
      <c r="A112" s="780" t="s">
        <v>783</v>
      </c>
      <c r="B112" s="742" t="s">
        <v>784</v>
      </c>
      <c r="C112" s="777" t="s">
        <v>715</v>
      </c>
      <c r="D112" s="777">
        <v>17204572.940000001</v>
      </c>
      <c r="E112" s="777" t="s">
        <v>715</v>
      </c>
      <c r="F112" s="775" t="s">
        <v>194</v>
      </c>
      <c r="G112" s="776" t="s">
        <v>715</v>
      </c>
      <c r="H112" s="776" t="s">
        <v>715</v>
      </c>
      <c r="I112" s="767"/>
      <c r="J112" s="764">
        <f t="shared" si="2"/>
        <v>0</v>
      </c>
      <c r="K112" s="773" t="s">
        <v>715</v>
      </c>
      <c r="L112" s="773" t="s">
        <v>715</v>
      </c>
      <c r="N112" s="774" t="s">
        <v>715</v>
      </c>
      <c r="O112" s="767">
        <v>102630</v>
      </c>
      <c r="P112" s="773" t="s">
        <v>715</v>
      </c>
    </row>
    <row r="113" spans="1:16" ht="45" customHeight="1" outlineLevel="1" x14ac:dyDescent="0.25">
      <c r="A113" s="780" t="s">
        <v>783</v>
      </c>
      <c r="B113" s="742" t="s">
        <v>784</v>
      </c>
      <c r="C113" s="736" t="s">
        <v>715</v>
      </c>
      <c r="D113" s="736">
        <v>17204572.940000001</v>
      </c>
      <c r="E113" s="736" t="s">
        <v>715</v>
      </c>
      <c r="F113" s="704" t="s">
        <v>194</v>
      </c>
      <c r="G113" s="708" t="s">
        <v>715</v>
      </c>
      <c r="H113" s="708" t="s">
        <v>715</v>
      </c>
      <c r="I113" s="621"/>
      <c r="J113" s="614">
        <f t="shared" si="2"/>
        <v>0</v>
      </c>
      <c r="K113" s="735" t="s">
        <v>715</v>
      </c>
      <c r="L113" s="735" t="s">
        <v>715</v>
      </c>
      <c r="N113" s="774" t="s">
        <v>715</v>
      </c>
      <c r="O113" s="767">
        <v>102800</v>
      </c>
      <c r="P113" s="773" t="s">
        <v>715</v>
      </c>
    </row>
    <row r="114" spans="1:16" ht="45" hidden="1" customHeight="1" outlineLevel="2" x14ac:dyDescent="0.25">
      <c r="A114" s="780" t="s">
        <v>785</v>
      </c>
      <c r="B114" s="742" t="s">
        <v>786</v>
      </c>
      <c r="C114" s="736" t="s">
        <v>715</v>
      </c>
      <c r="D114" s="736" t="s">
        <v>715</v>
      </c>
      <c r="E114" s="736">
        <v>9420406.9700000007</v>
      </c>
      <c r="F114" s="704" t="s">
        <v>194</v>
      </c>
      <c r="G114" s="708" t="s">
        <v>715</v>
      </c>
      <c r="H114" s="708" t="s">
        <v>715</v>
      </c>
      <c r="I114" s="708" t="s">
        <v>715</v>
      </c>
      <c r="J114" s="708" t="s">
        <v>715</v>
      </c>
      <c r="K114" s="621"/>
      <c r="L114" s="627">
        <f>K114*E114</f>
        <v>0</v>
      </c>
      <c r="N114" s="774" t="s">
        <v>715</v>
      </c>
      <c r="O114" s="774" t="s">
        <v>715</v>
      </c>
      <c r="P114" s="767"/>
    </row>
    <row r="115" spans="1:16" ht="45" hidden="1" customHeight="1" outlineLevel="2" x14ac:dyDescent="0.25">
      <c r="A115" s="780" t="s">
        <v>787</v>
      </c>
      <c r="B115" s="742" t="s">
        <v>788</v>
      </c>
      <c r="C115" s="736" t="s">
        <v>715</v>
      </c>
      <c r="D115" s="736">
        <v>14609293.33</v>
      </c>
      <c r="E115" s="736" t="s">
        <v>715</v>
      </c>
      <c r="F115" s="704" t="s">
        <v>194</v>
      </c>
      <c r="G115" s="708" t="s">
        <v>715</v>
      </c>
      <c r="H115" s="708" t="s">
        <v>715</v>
      </c>
      <c r="I115" s="621"/>
      <c r="J115" s="614">
        <f>I115*D115</f>
        <v>0</v>
      </c>
      <c r="K115" s="730" t="s">
        <v>715</v>
      </c>
      <c r="L115" s="730" t="s">
        <v>715</v>
      </c>
      <c r="N115" s="774" t="s">
        <v>715</v>
      </c>
      <c r="O115" s="767"/>
      <c r="P115" s="773" t="s">
        <v>715</v>
      </c>
    </row>
    <row r="116" spans="1:16" ht="45" hidden="1" customHeight="1" outlineLevel="2" x14ac:dyDescent="0.25">
      <c r="A116" s="780" t="s">
        <v>789</v>
      </c>
      <c r="B116" s="669" t="s">
        <v>790</v>
      </c>
      <c r="C116" s="736" t="s">
        <v>715</v>
      </c>
      <c r="D116" s="736">
        <v>11955516.630000001</v>
      </c>
      <c r="E116" s="736" t="s">
        <v>715</v>
      </c>
      <c r="F116" s="704" t="s">
        <v>194</v>
      </c>
      <c r="G116" s="708" t="s">
        <v>715</v>
      </c>
      <c r="H116" s="708" t="s">
        <v>715</v>
      </c>
      <c r="I116" s="621"/>
      <c r="J116" s="614">
        <f>I116*D116</f>
        <v>0</v>
      </c>
      <c r="K116" s="730" t="s">
        <v>715</v>
      </c>
      <c r="L116" s="730" t="s">
        <v>715</v>
      </c>
      <c r="N116" s="774" t="s">
        <v>715</v>
      </c>
      <c r="O116" s="767"/>
      <c r="P116" s="773" t="s">
        <v>715</v>
      </c>
    </row>
    <row r="117" spans="1:16" ht="45" hidden="1" customHeight="1" outlineLevel="2" x14ac:dyDescent="0.25">
      <c r="A117" s="780" t="s">
        <v>791</v>
      </c>
      <c r="B117" s="738" t="s">
        <v>792</v>
      </c>
      <c r="C117" s="736" t="s">
        <v>715</v>
      </c>
      <c r="D117" s="736" t="s">
        <v>715</v>
      </c>
      <c r="E117" s="736">
        <v>10427606.09</v>
      </c>
      <c r="F117" s="704" t="s">
        <v>194</v>
      </c>
      <c r="G117" s="708" t="s">
        <v>715</v>
      </c>
      <c r="H117" s="708" t="s">
        <v>715</v>
      </c>
      <c r="I117" s="708" t="s">
        <v>715</v>
      </c>
      <c r="J117" s="708" t="s">
        <v>715</v>
      </c>
      <c r="K117" s="621"/>
      <c r="L117" s="627">
        <f>K117*E117</f>
        <v>0</v>
      </c>
      <c r="N117" s="774" t="s">
        <v>715</v>
      </c>
      <c r="O117" s="774" t="s">
        <v>715</v>
      </c>
      <c r="P117" s="767"/>
    </row>
    <row r="118" spans="1:16" ht="45" hidden="1" customHeight="1" outlineLevel="2" x14ac:dyDescent="0.25">
      <c r="A118" s="780" t="s">
        <v>793</v>
      </c>
      <c r="B118" s="742" t="s">
        <v>794</v>
      </c>
      <c r="C118" s="736" t="s">
        <v>715</v>
      </c>
      <c r="D118" s="736">
        <v>23437708.890000001</v>
      </c>
      <c r="E118" s="736" t="s">
        <v>715</v>
      </c>
      <c r="F118" s="704" t="s">
        <v>194</v>
      </c>
      <c r="G118" s="708" t="s">
        <v>715</v>
      </c>
      <c r="H118" s="708" t="s">
        <v>715</v>
      </c>
      <c r="I118" s="621"/>
      <c r="J118" s="614">
        <f>I118*D118</f>
        <v>0</v>
      </c>
      <c r="K118" s="730" t="s">
        <v>715</v>
      </c>
      <c r="L118" s="730" t="s">
        <v>715</v>
      </c>
      <c r="N118" s="774" t="s">
        <v>715</v>
      </c>
      <c r="O118" s="767"/>
      <c r="P118" s="773" t="s">
        <v>715</v>
      </c>
    </row>
    <row r="119" spans="1:16" s="765" customFormat="1" ht="13.5" customHeight="1" outlineLevel="1" collapsed="1" x14ac:dyDescent="0.25">
      <c r="A119" s="780"/>
      <c r="B119" s="742"/>
      <c r="C119" s="777"/>
      <c r="D119" s="777"/>
      <c r="E119" s="777"/>
      <c r="F119" s="775"/>
      <c r="G119" s="776"/>
      <c r="H119" s="776"/>
      <c r="I119" s="767"/>
      <c r="J119" s="764"/>
      <c r="K119" s="773"/>
      <c r="L119" s="773"/>
      <c r="N119" s="774"/>
      <c r="O119" s="767"/>
      <c r="P119" s="773"/>
    </row>
    <row r="120" spans="1:16" s="765" customFormat="1" ht="16.5" customHeight="1" x14ac:dyDescent="0.25">
      <c r="A120" s="1231" t="s">
        <v>795</v>
      </c>
      <c r="B120" s="1232"/>
      <c r="C120" s="1232"/>
      <c r="D120" s="1232"/>
      <c r="E120" s="1232"/>
      <c r="F120" s="1232"/>
      <c r="G120" s="1232"/>
      <c r="H120" s="1232"/>
      <c r="I120" s="1232"/>
      <c r="J120" s="1232"/>
      <c r="K120" s="1232"/>
      <c r="L120" s="1233"/>
      <c r="N120" s="774"/>
      <c r="O120" s="767"/>
      <c r="P120" s="773"/>
    </row>
    <row r="121" spans="1:16" ht="45" hidden="1" customHeight="1" outlineLevel="1" x14ac:dyDescent="0.25">
      <c r="A121" s="740" t="s">
        <v>796</v>
      </c>
      <c r="B121" s="741" t="s">
        <v>797</v>
      </c>
      <c r="C121" s="736">
        <v>4783685.54</v>
      </c>
      <c r="D121" s="736" t="s">
        <v>715</v>
      </c>
      <c r="E121" s="736" t="s">
        <v>715</v>
      </c>
      <c r="F121" s="704" t="s">
        <v>194</v>
      </c>
      <c r="G121" s="621"/>
      <c r="H121" s="614">
        <f>G121*C121</f>
        <v>0</v>
      </c>
      <c r="I121" s="730" t="s">
        <v>715</v>
      </c>
      <c r="J121" s="730" t="s">
        <v>715</v>
      </c>
      <c r="K121" s="730" t="s">
        <v>715</v>
      </c>
      <c r="L121" s="730" t="s">
        <v>715</v>
      </c>
      <c r="N121" s="767"/>
      <c r="O121" s="773" t="s">
        <v>715</v>
      </c>
      <c r="P121" s="773" t="s">
        <v>715</v>
      </c>
    </row>
    <row r="122" spans="1:16" s="765" customFormat="1" ht="24" customHeight="1" collapsed="1" x14ac:dyDescent="0.25">
      <c r="A122" s="1234" t="s">
        <v>798</v>
      </c>
      <c r="B122" s="1235"/>
      <c r="C122" s="1235"/>
      <c r="D122" s="1235"/>
      <c r="E122" s="1235"/>
      <c r="F122" s="1235"/>
      <c r="G122" s="1235"/>
      <c r="H122" s="1235"/>
      <c r="I122" s="1235"/>
      <c r="J122" s="1235"/>
      <c r="K122" s="1235"/>
      <c r="L122" s="1236"/>
      <c r="N122" s="767"/>
      <c r="O122" s="773"/>
      <c r="P122" s="773"/>
    </row>
    <row r="123" spans="1:16" ht="45" customHeight="1" outlineLevel="1" x14ac:dyDescent="0.25">
      <c r="A123" s="781" t="s">
        <v>799</v>
      </c>
      <c r="B123" s="669" t="s">
        <v>800</v>
      </c>
      <c r="C123" s="736">
        <v>3483620.38</v>
      </c>
      <c r="D123" s="736">
        <v>3433755.15</v>
      </c>
      <c r="E123" s="736" t="s">
        <v>715</v>
      </c>
      <c r="F123" s="704" t="s">
        <v>194</v>
      </c>
      <c r="G123" s="621"/>
      <c r="H123" s="614">
        <f t="shared" ref="H123:H145" si="3">G123*C123</f>
        <v>0</v>
      </c>
      <c r="I123" s="621"/>
      <c r="J123" s="614">
        <f>I123*D123</f>
        <v>0</v>
      </c>
      <c r="K123" s="730" t="s">
        <v>715</v>
      </c>
      <c r="L123" s="730" t="s">
        <v>715</v>
      </c>
      <c r="N123" s="767">
        <v>4150</v>
      </c>
      <c r="O123" s="767"/>
      <c r="P123" s="773" t="s">
        <v>715</v>
      </c>
    </row>
    <row r="124" spans="1:16" s="765" customFormat="1" ht="45" customHeight="1" outlineLevel="1" x14ac:dyDescent="0.25">
      <c r="A124" s="781" t="s">
        <v>801</v>
      </c>
      <c r="B124" s="770" t="s">
        <v>802</v>
      </c>
      <c r="C124" s="777">
        <v>4160873.58</v>
      </c>
      <c r="D124" s="777">
        <v>2230055.11</v>
      </c>
      <c r="E124" s="777" t="s">
        <v>715</v>
      </c>
      <c r="F124" s="775" t="s">
        <v>194</v>
      </c>
      <c r="G124" s="767"/>
      <c r="H124" s="764">
        <f t="shared" si="3"/>
        <v>0</v>
      </c>
      <c r="I124" s="767"/>
      <c r="J124" s="764">
        <f>I124*D124</f>
        <v>0</v>
      </c>
      <c r="K124" s="774" t="s">
        <v>715</v>
      </c>
      <c r="L124" s="774" t="s">
        <v>715</v>
      </c>
      <c r="N124" s="767">
        <v>4170</v>
      </c>
      <c r="O124" s="767"/>
      <c r="P124" s="774" t="s">
        <v>715</v>
      </c>
    </row>
    <row r="125" spans="1:16" ht="45" customHeight="1" outlineLevel="1" x14ac:dyDescent="0.25">
      <c r="A125" s="781" t="s">
        <v>801</v>
      </c>
      <c r="B125" s="669" t="s">
        <v>802</v>
      </c>
      <c r="C125" s="736">
        <v>4160873.58</v>
      </c>
      <c r="D125" s="736">
        <v>2230055.11</v>
      </c>
      <c r="E125" s="736" t="s">
        <v>715</v>
      </c>
      <c r="F125" s="704" t="s">
        <v>194</v>
      </c>
      <c r="G125" s="621"/>
      <c r="H125" s="614">
        <f t="shared" si="3"/>
        <v>0</v>
      </c>
      <c r="I125" s="621"/>
      <c r="J125" s="614">
        <f>I125*D125</f>
        <v>0</v>
      </c>
      <c r="K125" s="717" t="s">
        <v>715</v>
      </c>
      <c r="L125" s="717" t="s">
        <v>715</v>
      </c>
      <c r="N125" s="767">
        <v>4195</v>
      </c>
      <c r="O125" s="767"/>
      <c r="P125" s="774" t="s">
        <v>715</v>
      </c>
    </row>
    <row r="126" spans="1:16" ht="45" customHeight="1" outlineLevel="1" x14ac:dyDescent="0.25">
      <c r="A126" s="781" t="s">
        <v>803</v>
      </c>
      <c r="B126" s="669" t="s">
        <v>804</v>
      </c>
      <c r="C126" s="736">
        <v>1934096.61</v>
      </c>
      <c r="D126" s="736" t="s">
        <v>715</v>
      </c>
      <c r="E126" s="736" t="s">
        <v>715</v>
      </c>
      <c r="F126" s="704" t="s">
        <v>194</v>
      </c>
      <c r="G126" s="621"/>
      <c r="H126" s="614">
        <f t="shared" si="3"/>
        <v>0</v>
      </c>
      <c r="I126" s="717" t="s">
        <v>715</v>
      </c>
      <c r="J126" s="717" t="s">
        <v>715</v>
      </c>
      <c r="K126" s="717" t="s">
        <v>715</v>
      </c>
      <c r="L126" s="717" t="s">
        <v>715</v>
      </c>
      <c r="N126" s="767">
        <v>4250</v>
      </c>
      <c r="O126" s="774" t="s">
        <v>715</v>
      </c>
      <c r="P126" s="774" t="s">
        <v>715</v>
      </c>
    </row>
    <row r="127" spans="1:16" ht="45" hidden="1" customHeight="1" outlineLevel="2" x14ac:dyDescent="0.25">
      <c r="A127" s="781" t="s">
        <v>805</v>
      </c>
      <c r="B127" s="669" t="s">
        <v>806</v>
      </c>
      <c r="C127" s="736">
        <v>2990804.5</v>
      </c>
      <c r="D127" s="736" t="s">
        <v>715</v>
      </c>
      <c r="E127" s="736" t="s">
        <v>715</v>
      </c>
      <c r="F127" s="704" t="s">
        <v>194</v>
      </c>
      <c r="G127" s="621"/>
      <c r="H127" s="614">
        <f t="shared" si="3"/>
        <v>0</v>
      </c>
      <c r="I127" s="717" t="s">
        <v>715</v>
      </c>
      <c r="J127" s="717" t="s">
        <v>715</v>
      </c>
      <c r="K127" s="717" t="s">
        <v>715</v>
      </c>
      <c r="L127" s="717" t="s">
        <v>715</v>
      </c>
      <c r="N127" s="767"/>
      <c r="O127" s="774" t="s">
        <v>715</v>
      </c>
      <c r="P127" s="774" t="s">
        <v>715</v>
      </c>
    </row>
    <row r="128" spans="1:16" ht="45" customHeight="1" outlineLevel="1" collapsed="1" x14ac:dyDescent="0.25">
      <c r="A128" s="781" t="s">
        <v>807</v>
      </c>
      <c r="B128" s="669" t="s">
        <v>808</v>
      </c>
      <c r="C128" s="736">
        <v>3398391.92</v>
      </c>
      <c r="D128" s="736" t="s">
        <v>715</v>
      </c>
      <c r="E128" s="736" t="s">
        <v>715</v>
      </c>
      <c r="F128" s="704" t="s">
        <v>194</v>
      </c>
      <c r="G128" s="621"/>
      <c r="H128" s="614">
        <f t="shared" si="3"/>
        <v>0</v>
      </c>
      <c r="I128" s="717" t="s">
        <v>715</v>
      </c>
      <c r="J128" s="717" t="s">
        <v>715</v>
      </c>
      <c r="K128" s="717" t="s">
        <v>715</v>
      </c>
      <c r="L128" s="717" t="s">
        <v>715</v>
      </c>
      <c r="N128" s="767">
        <v>4270</v>
      </c>
      <c r="O128" s="774" t="s">
        <v>715</v>
      </c>
      <c r="P128" s="774" t="s">
        <v>715</v>
      </c>
    </row>
    <row r="129" spans="1:16" s="765" customFormat="1" ht="45" customHeight="1" outlineLevel="1" x14ac:dyDescent="0.25">
      <c r="A129" s="781" t="s">
        <v>807</v>
      </c>
      <c r="B129" s="770" t="s">
        <v>808</v>
      </c>
      <c r="C129" s="777">
        <v>3398391.92</v>
      </c>
      <c r="D129" s="777" t="s">
        <v>715</v>
      </c>
      <c r="E129" s="777" t="s">
        <v>715</v>
      </c>
      <c r="F129" s="775" t="s">
        <v>194</v>
      </c>
      <c r="G129" s="767"/>
      <c r="H129" s="764">
        <f t="shared" si="3"/>
        <v>0</v>
      </c>
      <c r="I129" s="774" t="s">
        <v>715</v>
      </c>
      <c r="J129" s="774" t="s">
        <v>715</v>
      </c>
      <c r="K129" s="774" t="s">
        <v>715</v>
      </c>
      <c r="L129" s="774" t="s">
        <v>715</v>
      </c>
      <c r="N129" s="767">
        <v>4295</v>
      </c>
      <c r="O129" s="774" t="s">
        <v>715</v>
      </c>
      <c r="P129" s="774" t="s">
        <v>715</v>
      </c>
    </row>
    <row r="130" spans="1:16" ht="45" customHeight="1" outlineLevel="1" x14ac:dyDescent="0.25">
      <c r="A130" s="781" t="s">
        <v>809</v>
      </c>
      <c r="B130" s="738" t="s">
        <v>810</v>
      </c>
      <c r="C130" s="736">
        <v>5428820.2999999998</v>
      </c>
      <c r="D130" s="736">
        <v>11137919.4</v>
      </c>
      <c r="E130" s="736" t="s">
        <v>715</v>
      </c>
      <c r="F130" s="704" t="s">
        <v>194</v>
      </c>
      <c r="G130" s="621"/>
      <c r="H130" s="614">
        <f t="shared" si="3"/>
        <v>0</v>
      </c>
      <c r="I130" s="621"/>
      <c r="J130" s="614">
        <f t="shared" ref="J130:J135" si="4">I130*D130</f>
        <v>0</v>
      </c>
      <c r="K130" s="717" t="s">
        <v>715</v>
      </c>
      <c r="L130" s="717" t="s">
        <v>715</v>
      </c>
      <c r="N130" s="796">
        <v>41120</v>
      </c>
      <c r="O130" s="767"/>
      <c r="P130" s="774" t="s">
        <v>715</v>
      </c>
    </row>
    <row r="131" spans="1:16" s="765" customFormat="1" ht="45" customHeight="1" outlineLevel="1" x14ac:dyDescent="0.25">
      <c r="A131" s="781" t="s">
        <v>809</v>
      </c>
      <c r="B131" s="778" t="s">
        <v>810</v>
      </c>
      <c r="C131" s="777">
        <v>5428820.2999999998</v>
      </c>
      <c r="D131" s="777">
        <v>11137919.4</v>
      </c>
      <c r="E131" s="777" t="s">
        <v>715</v>
      </c>
      <c r="F131" s="775" t="s">
        <v>194</v>
      </c>
      <c r="G131" s="767"/>
      <c r="H131" s="764">
        <f t="shared" si="3"/>
        <v>0</v>
      </c>
      <c r="I131" s="767"/>
      <c r="J131" s="764">
        <f t="shared" si="4"/>
        <v>0</v>
      </c>
      <c r="K131" s="774" t="s">
        <v>715</v>
      </c>
      <c r="L131" s="774" t="s">
        <v>715</v>
      </c>
      <c r="N131" s="796">
        <v>41150</v>
      </c>
      <c r="O131" s="767"/>
      <c r="P131" s="774" t="s">
        <v>715</v>
      </c>
    </row>
    <row r="132" spans="1:16" s="765" customFormat="1" ht="45" customHeight="1" outlineLevel="1" x14ac:dyDescent="0.25">
      <c r="A132" s="781" t="s">
        <v>809</v>
      </c>
      <c r="B132" s="778" t="s">
        <v>810</v>
      </c>
      <c r="C132" s="777">
        <v>5428820.2999999998</v>
      </c>
      <c r="D132" s="777">
        <v>11137919.4</v>
      </c>
      <c r="E132" s="777" t="s">
        <v>715</v>
      </c>
      <c r="F132" s="775" t="s">
        <v>194</v>
      </c>
      <c r="G132" s="767"/>
      <c r="H132" s="764">
        <f t="shared" si="3"/>
        <v>0</v>
      </c>
      <c r="I132" s="767"/>
      <c r="J132" s="764">
        <f t="shared" si="4"/>
        <v>0</v>
      </c>
      <c r="K132" s="774" t="s">
        <v>715</v>
      </c>
      <c r="L132" s="774" t="s">
        <v>715</v>
      </c>
      <c r="N132" s="796">
        <v>41185</v>
      </c>
      <c r="O132" s="767"/>
      <c r="P132" s="774" t="s">
        <v>715</v>
      </c>
    </row>
    <row r="133" spans="1:16" s="765" customFormat="1" ht="45" customHeight="1" outlineLevel="1" x14ac:dyDescent="0.25">
      <c r="A133" s="781" t="s">
        <v>811</v>
      </c>
      <c r="B133" s="770" t="s">
        <v>812</v>
      </c>
      <c r="C133" s="777">
        <v>5125803.92</v>
      </c>
      <c r="D133" s="777">
        <v>5097699.4800000004</v>
      </c>
      <c r="E133" s="777" t="s">
        <v>715</v>
      </c>
      <c r="F133" s="775" t="s">
        <v>194</v>
      </c>
      <c r="G133" s="767"/>
      <c r="H133" s="764">
        <f t="shared" si="3"/>
        <v>0</v>
      </c>
      <c r="I133" s="767"/>
      <c r="J133" s="764">
        <f t="shared" si="4"/>
        <v>0</v>
      </c>
      <c r="K133" s="774" t="s">
        <v>715</v>
      </c>
      <c r="L133" s="774" t="s">
        <v>715</v>
      </c>
      <c r="N133" s="788">
        <v>42120</v>
      </c>
      <c r="O133" s="767"/>
      <c r="P133" s="774" t="s">
        <v>715</v>
      </c>
    </row>
    <row r="134" spans="1:16" s="765" customFormat="1" ht="45" customHeight="1" outlineLevel="1" x14ac:dyDescent="0.25">
      <c r="A134" s="781" t="s">
        <v>811</v>
      </c>
      <c r="B134" s="770" t="s">
        <v>812</v>
      </c>
      <c r="C134" s="777">
        <v>5125803.92</v>
      </c>
      <c r="D134" s="777">
        <v>5097699.4800000004</v>
      </c>
      <c r="E134" s="777" t="s">
        <v>715</v>
      </c>
      <c r="F134" s="775" t="s">
        <v>194</v>
      </c>
      <c r="G134" s="767"/>
      <c r="H134" s="764">
        <f t="shared" si="3"/>
        <v>0</v>
      </c>
      <c r="I134" s="767"/>
      <c r="J134" s="764">
        <f t="shared" si="4"/>
        <v>0</v>
      </c>
      <c r="K134" s="774" t="s">
        <v>715</v>
      </c>
      <c r="L134" s="774" t="s">
        <v>715</v>
      </c>
      <c r="N134" s="788">
        <v>42150</v>
      </c>
      <c r="O134" s="767"/>
      <c r="P134" s="774" t="s">
        <v>715</v>
      </c>
    </row>
    <row r="135" spans="1:16" ht="45" customHeight="1" outlineLevel="1" x14ac:dyDescent="0.25">
      <c r="A135" s="781" t="s">
        <v>811</v>
      </c>
      <c r="B135" s="669" t="s">
        <v>812</v>
      </c>
      <c r="C135" s="736">
        <v>5125803.92</v>
      </c>
      <c r="D135" s="736">
        <v>5097699.4800000004</v>
      </c>
      <c r="E135" s="736" t="s">
        <v>715</v>
      </c>
      <c r="F135" s="704" t="s">
        <v>194</v>
      </c>
      <c r="G135" s="621"/>
      <c r="H135" s="614">
        <f t="shared" si="3"/>
        <v>0</v>
      </c>
      <c r="I135" s="621"/>
      <c r="J135" s="614">
        <f t="shared" si="4"/>
        <v>0</v>
      </c>
      <c r="K135" s="717" t="s">
        <v>715</v>
      </c>
      <c r="L135" s="717" t="s">
        <v>715</v>
      </c>
      <c r="N135" s="788">
        <v>42185</v>
      </c>
      <c r="O135" s="767"/>
      <c r="P135" s="774" t="s">
        <v>715</v>
      </c>
    </row>
    <row r="136" spans="1:16" ht="45" hidden="1" customHeight="1" outlineLevel="2" x14ac:dyDescent="0.25">
      <c r="A136" s="781" t="s">
        <v>813</v>
      </c>
      <c r="B136" s="669" t="s">
        <v>814</v>
      </c>
      <c r="C136" s="736">
        <v>13039145.34</v>
      </c>
      <c r="D136" s="736" t="s">
        <v>715</v>
      </c>
      <c r="E136" s="736" t="s">
        <v>715</v>
      </c>
      <c r="F136" s="704" t="s">
        <v>194</v>
      </c>
      <c r="G136" s="621"/>
      <c r="H136" s="614">
        <f t="shared" si="3"/>
        <v>0</v>
      </c>
      <c r="I136" s="730" t="s">
        <v>715</v>
      </c>
      <c r="J136" s="730" t="s">
        <v>715</v>
      </c>
      <c r="K136" s="717" t="s">
        <v>715</v>
      </c>
      <c r="L136" s="717" t="s">
        <v>715</v>
      </c>
      <c r="N136" s="788"/>
      <c r="O136" s="773" t="s">
        <v>715</v>
      </c>
      <c r="P136" s="774" t="s">
        <v>715</v>
      </c>
    </row>
    <row r="137" spans="1:16" s="653" customFormat="1" ht="45" hidden="1" customHeight="1" outlineLevel="2" x14ac:dyDescent="0.25">
      <c r="A137" s="781" t="s">
        <v>815</v>
      </c>
      <c r="B137" s="669" t="s">
        <v>816</v>
      </c>
      <c r="C137" s="736">
        <v>4416227.1500000004</v>
      </c>
      <c r="D137" s="736" t="s">
        <v>715</v>
      </c>
      <c r="E137" s="736" t="s">
        <v>715</v>
      </c>
      <c r="F137" s="704" t="s">
        <v>194</v>
      </c>
      <c r="G137" s="621"/>
      <c r="H137" s="614">
        <f t="shared" si="3"/>
        <v>0</v>
      </c>
      <c r="I137" s="730" t="s">
        <v>715</v>
      </c>
      <c r="J137" s="730" t="s">
        <v>715</v>
      </c>
      <c r="K137" s="730" t="s">
        <v>715</v>
      </c>
      <c r="L137" s="730" t="s">
        <v>715</v>
      </c>
      <c r="N137" s="788"/>
      <c r="O137" s="773" t="s">
        <v>715</v>
      </c>
      <c r="P137" s="773" t="s">
        <v>715</v>
      </c>
    </row>
    <row r="138" spans="1:16" s="653" customFormat="1" ht="45" hidden="1" customHeight="1" outlineLevel="2" x14ac:dyDescent="0.25">
      <c r="A138" s="781" t="s">
        <v>817</v>
      </c>
      <c r="B138" s="669" t="s">
        <v>818</v>
      </c>
      <c r="C138" s="736">
        <v>5003050.75</v>
      </c>
      <c r="D138" s="736" t="s">
        <v>715</v>
      </c>
      <c r="E138" s="736" t="s">
        <v>715</v>
      </c>
      <c r="F138" s="704" t="s">
        <v>194</v>
      </c>
      <c r="G138" s="621"/>
      <c r="H138" s="614">
        <f t="shared" si="3"/>
        <v>0</v>
      </c>
      <c r="I138" s="730" t="s">
        <v>715</v>
      </c>
      <c r="J138" s="730" t="s">
        <v>715</v>
      </c>
      <c r="K138" s="730" t="s">
        <v>715</v>
      </c>
      <c r="L138" s="730" t="s">
        <v>715</v>
      </c>
      <c r="N138" s="767"/>
      <c r="O138" s="773" t="s">
        <v>715</v>
      </c>
      <c r="P138" s="773" t="s">
        <v>715</v>
      </c>
    </row>
    <row r="139" spans="1:16" ht="45" customHeight="1" outlineLevel="1" collapsed="1" x14ac:dyDescent="0.25">
      <c r="A139" s="781" t="s">
        <v>819</v>
      </c>
      <c r="B139" s="738" t="s">
        <v>820</v>
      </c>
      <c r="C139" s="736">
        <v>6122860.4199999999</v>
      </c>
      <c r="D139" s="736" t="s">
        <v>715</v>
      </c>
      <c r="E139" s="736" t="s">
        <v>715</v>
      </c>
      <c r="F139" s="704" t="s">
        <v>194</v>
      </c>
      <c r="G139" s="621"/>
      <c r="H139" s="614">
        <f t="shared" si="3"/>
        <v>0</v>
      </c>
      <c r="I139" s="708" t="s">
        <v>715</v>
      </c>
      <c r="J139" s="708" t="s">
        <v>715</v>
      </c>
      <c r="K139" s="717" t="s">
        <v>715</v>
      </c>
      <c r="L139" s="717" t="s">
        <v>715</v>
      </c>
      <c r="N139" s="767">
        <v>41240</v>
      </c>
      <c r="O139" s="774" t="s">
        <v>715</v>
      </c>
      <c r="P139" s="774" t="s">
        <v>715</v>
      </c>
    </row>
    <row r="140" spans="1:16" s="636" customFormat="1" ht="45" customHeight="1" outlineLevel="1" x14ac:dyDescent="0.25">
      <c r="A140" s="781" t="s">
        <v>821</v>
      </c>
      <c r="B140" s="669" t="s">
        <v>822</v>
      </c>
      <c r="C140" s="736">
        <v>6852212.8499999996</v>
      </c>
      <c r="D140" s="736">
        <v>17981543.239999998</v>
      </c>
      <c r="E140" s="736" t="s">
        <v>715</v>
      </c>
      <c r="F140" s="704" t="s">
        <v>194</v>
      </c>
      <c r="G140" s="621"/>
      <c r="H140" s="614">
        <f t="shared" si="3"/>
        <v>0</v>
      </c>
      <c r="I140" s="621"/>
      <c r="J140" s="614">
        <f>I140*D140</f>
        <v>0</v>
      </c>
      <c r="K140" s="717" t="s">
        <v>715</v>
      </c>
      <c r="L140" s="717" t="s">
        <v>715</v>
      </c>
      <c r="N140" s="767">
        <v>42240</v>
      </c>
      <c r="O140" s="767"/>
      <c r="P140" s="774" t="s">
        <v>715</v>
      </c>
    </row>
    <row r="141" spans="1:16" s="636" customFormat="1" ht="45" hidden="1" customHeight="1" outlineLevel="2" x14ac:dyDescent="0.25">
      <c r="A141" s="781" t="s">
        <v>823</v>
      </c>
      <c r="B141" s="669" t="s">
        <v>824</v>
      </c>
      <c r="C141" s="736">
        <v>8817073.4299999997</v>
      </c>
      <c r="D141" s="736" t="s">
        <v>715</v>
      </c>
      <c r="E141" s="736" t="s">
        <v>715</v>
      </c>
      <c r="F141" s="704" t="s">
        <v>194</v>
      </c>
      <c r="G141" s="621"/>
      <c r="H141" s="614">
        <f t="shared" si="3"/>
        <v>0</v>
      </c>
      <c r="I141" s="717" t="s">
        <v>715</v>
      </c>
      <c r="J141" s="717" t="s">
        <v>715</v>
      </c>
      <c r="K141" s="717" t="s">
        <v>715</v>
      </c>
      <c r="L141" s="717" t="s">
        <v>715</v>
      </c>
      <c r="N141" s="767"/>
      <c r="O141" s="774" t="s">
        <v>715</v>
      </c>
      <c r="P141" s="774" t="s">
        <v>715</v>
      </c>
    </row>
    <row r="142" spans="1:16" s="636" customFormat="1" ht="45" hidden="1" customHeight="1" outlineLevel="2" x14ac:dyDescent="0.25">
      <c r="A142" s="781" t="s">
        <v>825</v>
      </c>
      <c r="B142" s="669" t="s">
        <v>826</v>
      </c>
      <c r="C142" s="736">
        <v>11270581.939999999</v>
      </c>
      <c r="D142" s="736" t="s">
        <v>715</v>
      </c>
      <c r="E142" s="736" t="s">
        <v>715</v>
      </c>
      <c r="F142" s="704" t="s">
        <v>194</v>
      </c>
      <c r="G142" s="621"/>
      <c r="H142" s="614">
        <f t="shared" si="3"/>
        <v>0</v>
      </c>
      <c r="I142" s="717" t="s">
        <v>715</v>
      </c>
      <c r="J142" s="717" t="s">
        <v>715</v>
      </c>
      <c r="K142" s="717" t="s">
        <v>715</v>
      </c>
      <c r="L142" s="717" t="s">
        <v>715</v>
      </c>
      <c r="N142" s="767"/>
      <c r="O142" s="774" t="s">
        <v>715</v>
      </c>
      <c r="P142" s="774" t="s">
        <v>715</v>
      </c>
    </row>
    <row r="143" spans="1:16" s="636" customFormat="1" ht="45" hidden="1" customHeight="1" outlineLevel="2" x14ac:dyDescent="0.25">
      <c r="A143" s="781" t="s">
        <v>827</v>
      </c>
      <c r="B143" s="669" t="s">
        <v>828</v>
      </c>
      <c r="C143" s="736">
        <v>6775641.0599999996</v>
      </c>
      <c r="D143" s="736" t="s">
        <v>715</v>
      </c>
      <c r="E143" s="736" t="s">
        <v>715</v>
      </c>
      <c r="F143" s="704" t="s">
        <v>194</v>
      </c>
      <c r="G143" s="621"/>
      <c r="H143" s="614">
        <f t="shared" si="3"/>
        <v>0</v>
      </c>
      <c r="I143" s="717" t="s">
        <v>715</v>
      </c>
      <c r="J143" s="717" t="s">
        <v>715</v>
      </c>
      <c r="K143" s="717" t="s">
        <v>715</v>
      </c>
      <c r="L143" s="717" t="s">
        <v>715</v>
      </c>
      <c r="N143" s="767"/>
      <c r="O143" s="774" t="s">
        <v>715</v>
      </c>
      <c r="P143" s="774" t="s">
        <v>715</v>
      </c>
    </row>
    <row r="144" spans="1:16" s="636" customFormat="1" ht="45" hidden="1" customHeight="1" outlineLevel="2" x14ac:dyDescent="0.25">
      <c r="A144" s="781" t="s">
        <v>829</v>
      </c>
      <c r="B144" s="738" t="s">
        <v>830</v>
      </c>
      <c r="C144" s="736">
        <v>8767961.1899999995</v>
      </c>
      <c r="D144" s="736" t="s">
        <v>715</v>
      </c>
      <c r="E144" s="736" t="s">
        <v>715</v>
      </c>
      <c r="F144" s="704" t="s">
        <v>194</v>
      </c>
      <c r="G144" s="621"/>
      <c r="H144" s="614">
        <f t="shared" si="3"/>
        <v>0</v>
      </c>
      <c r="I144" s="717" t="s">
        <v>715</v>
      </c>
      <c r="J144" s="717" t="s">
        <v>715</v>
      </c>
      <c r="K144" s="717" t="s">
        <v>715</v>
      </c>
      <c r="L144" s="717" t="s">
        <v>715</v>
      </c>
      <c r="N144" s="767"/>
      <c r="O144" s="774" t="s">
        <v>715</v>
      </c>
      <c r="P144" s="774" t="s">
        <v>715</v>
      </c>
    </row>
    <row r="145" spans="1:16" s="636" customFormat="1" ht="45" hidden="1" customHeight="1" outlineLevel="2" x14ac:dyDescent="0.25">
      <c r="A145" s="781" t="s">
        <v>831</v>
      </c>
      <c r="B145" s="738" t="s">
        <v>832</v>
      </c>
      <c r="C145" s="736">
        <v>13328018.060000001</v>
      </c>
      <c r="D145" s="736">
        <v>10337351.779999999</v>
      </c>
      <c r="E145" s="736" t="s">
        <v>715</v>
      </c>
      <c r="F145" s="704" t="s">
        <v>194</v>
      </c>
      <c r="G145" s="621"/>
      <c r="H145" s="614">
        <f t="shared" si="3"/>
        <v>0</v>
      </c>
      <c r="I145" s="621"/>
      <c r="J145" s="614">
        <f>I145*D145</f>
        <v>0</v>
      </c>
      <c r="K145" s="717" t="s">
        <v>715</v>
      </c>
      <c r="L145" s="717" t="s">
        <v>715</v>
      </c>
      <c r="N145" s="767"/>
      <c r="O145" s="767"/>
      <c r="P145" s="774" t="s">
        <v>715</v>
      </c>
    </row>
    <row r="146" spans="1:16" s="636" customFormat="1" ht="45" hidden="1" customHeight="1" outlineLevel="2" x14ac:dyDescent="0.25">
      <c r="A146" s="781" t="s">
        <v>833</v>
      </c>
      <c r="B146" s="669" t="s">
        <v>834</v>
      </c>
      <c r="C146" s="736" t="s">
        <v>715</v>
      </c>
      <c r="D146" s="736">
        <v>10604621.810000001</v>
      </c>
      <c r="E146" s="736" t="s">
        <v>715</v>
      </c>
      <c r="F146" s="704" t="s">
        <v>194</v>
      </c>
      <c r="G146" s="717" t="s">
        <v>715</v>
      </c>
      <c r="H146" s="717" t="s">
        <v>715</v>
      </c>
      <c r="I146" s="621"/>
      <c r="J146" s="614">
        <f>I146*D146</f>
        <v>0</v>
      </c>
      <c r="K146" s="717" t="s">
        <v>715</v>
      </c>
      <c r="L146" s="717" t="s">
        <v>715</v>
      </c>
      <c r="N146" s="774" t="s">
        <v>715</v>
      </c>
      <c r="O146" s="767"/>
      <c r="P146" s="774" t="s">
        <v>715</v>
      </c>
    </row>
    <row r="147" spans="1:16" s="636" customFormat="1" ht="45" hidden="1" customHeight="1" outlineLevel="2" x14ac:dyDescent="0.25">
      <c r="A147" s="781" t="s">
        <v>835</v>
      </c>
      <c r="B147" s="669" t="s">
        <v>836</v>
      </c>
      <c r="C147" s="736" t="s">
        <v>715</v>
      </c>
      <c r="D147" s="736">
        <v>39442049.359999999</v>
      </c>
      <c r="E147" s="736" t="s">
        <v>715</v>
      </c>
      <c r="F147" s="704" t="s">
        <v>194</v>
      </c>
      <c r="G147" s="717" t="s">
        <v>715</v>
      </c>
      <c r="H147" s="717" t="s">
        <v>715</v>
      </c>
      <c r="I147" s="621"/>
      <c r="J147" s="614">
        <f>I147*D147</f>
        <v>0</v>
      </c>
      <c r="K147" s="717" t="s">
        <v>715</v>
      </c>
      <c r="L147" s="717" t="s">
        <v>715</v>
      </c>
      <c r="N147" s="774" t="s">
        <v>715</v>
      </c>
      <c r="O147" s="767"/>
      <c r="P147" s="774" t="s">
        <v>715</v>
      </c>
    </row>
    <row r="148" spans="1:16" s="789" customFormat="1" ht="11.25" customHeight="1" outlineLevel="1" collapsed="1" x14ac:dyDescent="0.25">
      <c r="A148" s="1237"/>
      <c r="B148" s="1238"/>
      <c r="C148" s="1238"/>
      <c r="D148" s="1238"/>
      <c r="E148" s="1238"/>
      <c r="F148" s="1238"/>
      <c r="G148" s="1238"/>
      <c r="H148" s="1238"/>
      <c r="I148" s="1238"/>
      <c r="J148" s="1238"/>
      <c r="K148" s="1238"/>
      <c r="L148" s="1239"/>
      <c r="N148" s="792"/>
      <c r="O148" s="788"/>
      <c r="P148" s="792"/>
    </row>
    <row r="149" spans="1:16" s="789" customFormat="1" ht="24" customHeight="1" x14ac:dyDescent="0.25">
      <c r="A149" s="1240" t="s">
        <v>837</v>
      </c>
      <c r="B149" s="1241"/>
      <c r="C149" s="1241"/>
      <c r="D149" s="1241"/>
      <c r="E149" s="1241"/>
      <c r="F149" s="1241"/>
      <c r="G149" s="1241"/>
      <c r="H149" s="1241"/>
      <c r="I149" s="1241"/>
      <c r="J149" s="1241"/>
      <c r="K149" s="1241"/>
      <c r="L149" s="1242"/>
      <c r="N149" s="792"/>
      <c r="O149" s="788"/>
      <c r="P149" s="792"/>
    </row>
    <row r="150" spans="1:16" ht="45" customHeight="1" outlineLevel="1" x14ac:dyDescent="0.25">
      <c r="A150" s="756" t="s">
        <v>838</v>
      </c>
      <c r="B150" s="669" t="s">
        <v>839</v>
      </c>
      <c r="C150" s="736">
        <v>1976264.02</v>
      </c>
      <c r="D150" s="736">
        <v>2797187.51</v>
      </c>
      <c r="E150" s="736" t="s">
        <v>715</v>
      </c>
      <c r="F150" s="704" t="s">
        <v>194</v>
      </c>
      <c r="G150" s="621"/>
      <c r="H150" s="614">
        <f>G150*C150</f>
        <v>0</v>
      </c>
      <c r="I150" s="621"/>
      <c r="J150" s="614">
        <f t="shared" ref="J150:J167" si="5">I150*D150</f>
        <v>0</v>
      </c>
      <c r="K150" s="717" t="s">
        <v>715</v>
      </c>
      <c r="L150" s="717" t="s">
        <v>715</v>
      </c>
      <c r="N150" s="767"/>
      <c r="O150" s="788">
        <v>1015033</v>
      </c>
      <c r="P150" s="774" t="s">
        <v>715</v>
      </c>
    </row>
    <row r="151" spans="1:16" ht="45" customHeight="1" outlineLevel="1" x14ac:dyDescent="0.25">
      <c r="A151" s="756" t="s">
        <v>840</v>
      </c>
      <c r="B151" s="669" t="s">
        <v>841</v>
      </c>
      <c r="C151" s="736" t="s">
        <v>715</v>
      </c>
      <c r="D151" s="736">
        <v>10330223.630000001</v>
      </c>
      <c r="E151" s="736" t="s">
        <v>715</v>
      </c>
      <c r="F151" s="704" t="s">
        <v>194</v>
      </c>
      <c r="G151" s="717" t="s">
        <v>715</v>
      </c>
      <c r="H151" s="717" t="s">
        <v>715</v>
      </c>
      <c r="I151" s="621"/>
      <c r="J151" s="614">
        <f t="shared" si="5"/>
        <v>0</v>
      </c>
      <c r="K151" s="717" t="s">
        <v>715</v>
      </c>
      <c r="L151" s="717" t="s">
        <v>715</v>
      </c>
      <c r="N151" s="774" t="s">
        <v>715</v>
      </c>
      <c r="O151" s="788">
        <v>1025033</v>
      </c>
      <c r="P151" s="774" t="s">
        <v>715</v>
      </c>
    </row>
    <row r="152" spans="1:16" ht="45" customHeight="1" outlineLevel="1" x14ac:dyDescent="0.25">
      <c r="A152" s="756" t="s">
        <v>842</v>
      </c>
      <c r="B152" s="669" t="s">
        <v>843</v>
      </c>
      <c r="C152" s="736">
        <v>4012767.91</v>
      </c>
      <c r="D152" s="736">
        <v>3663058.36</v>
      </c>
      <c r="E152" s="736" t="s">
        <v>715</v>
      </c>
      <c r="F152" s="704" t="s">
        <v>194</v>
      </c>
      <c r="G152" s="621"/>
      <c r="H152" s="614">
        <f t="shared" ref="H152:H162" si="6">G152*C152</f>
        <v>0</v>
      </c>
      <c r="I152" s="621"/>
      <c r="J152" s="614">
        <f t="shared" si="5"/>
        <v>0</v>
      </c>
      <c r="K152" s="717" t="s">
        <v>715</v>
      </c>
      <c r="L152" s="717" t="s">
        <v>715</v>
      </c>
      <c r="N152" s="767"/>
      <c r="O152" s="788">
        <v>1017033</v>
      </c>
      <c r="P152" s="774" t="s">
        <v>715</v>
      </c>
    </row>
    <row r="153" spans="1:16" s="787" customFormat="1" ht="45" customHeight="1" outlineLevel="1" x14ac:dyDescent="0.25">
      <c r="A153" s="756" t="s">
        <v>842</v>
      </c>
      <c r="B153" s="791" t="s">
        <v>843</v>
      </c>
      <c r="C153" s="795">
        <v>4012767.91</v>
      </c>
      <c r="D153" s="795">
        <v>3663058.36</v>
      </c>
      <c r="E153" s="795" t="s">
        <v>715</v>
      </c>
      <c r="F153" s="793" t="s">
        <v>194</v>
      </c>
      <c r="G153" s="788"/>
      <c r="H153" s="786">
        <f t="shared" si="6"/>
        <v>0</v>
      </c>
      <c r="I153" s="788"/>
      <c r="J153" s="786">
        <f t="shared" si="5"/>
        <v>0</v>
      </c>
      <c r="K153" s="792" t="s">
        <v>715</v>
      </c>
      <c r="L153" s="792" t="s">
        <v>715</v>
      </c>
      <c r="N153" s="788"/>
      <c r="O153" s="788">
        <v>1019533</v>
      </c>
      <c r="P153" s="792" t="s">
        <v>715</v>
      </c>
    </row>
    <row r="154" spans="1:16" ht="45" customHeight="1" outlineLevel="1" x14ac:dyDescent="0.25">
      <c r="A154" s="756" t="s">
        <v>844</v>
      </c>
      <c r="B154" s="669" t="s">
        <v>845</v>
      </c>
      <c r="C154" s="736">
        <v>5722291.7599999998</v>
      </c>
      <c r="D154" s="736">
        <v>4840554.4400000004</v>
      </c>
      <c r="E154" s="736" t="s">
        <v>715</v>
      </c>
      <c r="F154" s="704" t="s">
        <v>194</v>
      </c>
      <c r="G154" s="621"/>
      <c r="H154" s="614">
        <f t="shared" si="6"/>
        <v>0</v>
      </c>
      <c r="I154" s="621">
        <v>0.23</v>
      </c>
      <c r="J154" s="614">
        <f t="shared" si="5"/>
        <v>1113327.5212000001</v>
      </c>
      <c r="K154" s="717" t="s">
        <v>715</v>
      </c>
      <c r="L154" s="717" t="s">
        <v>715</v>
      </c>
      <c r="N154" s="767"/>
      <c r="O154" s="788">
        <v>10112033</v>
      </c>
      <c r="P154" s="774" t="s">
        <v>715</v>
      </c>
    </row>
    <row r="155" spans="1:16" s="787" customFormat="1" ht="45" customHeight="1" outlineLevel="1" x14ac:dyDescent="0.25">
      <c r="A155" s="756" t="s">
        <v>844</v>
      </c>
      <c r="B155" s="791" t="s">
        <v>845</v>
      </c>
      <c r="C155" s="795">
        <v>5722291.7599999998</v>
      </c>
      <c r="D155" s="795">
        <v>4840554.4400000004</v>
      </c>
      <c r="E155" s="795" t="s">
        <v>715</v>
      </c>
      <c r="F155" s="793" t="s">
        <v>194</v>
      </c>
      <c r="G155" s="788"/>
      <c r="H155" s="786">
        <f t="shared" si="6"/>
        <v>0</v>
      </c>
      <c r="I155" s="788"/>
      <c r="J155" s="786">
        <f t="shared" si="5"/>
        <v>0</v>
      </c>
      <c r="K155" s="792" t="s">
        <v>715</v>
      </c>
      <c r="L155" s="792" t="s">
        <v>715</v>
      </c>
      <c r="N155" s="788"/>
      <c r="O155" s="788">
        <v>10115033</v>
      </c>
      <c r="P155" s="792" t="s">
        <v>715</v>
      </c>
    </row>
    <row r="156" spans="1:16" s="787" customFormat="1" ht="45" customHeight="1" outlineLevel="1" x14ac:dyDescent="0.25">
      <c r="A156" s="756" t="s">
        <v>844</v>
      </c>
      <c r="B156" s="791" t="s">
        <v>845</v>
      </c>
      <c r="C156" s="795">
        <v>5722291.7599999998</v>
      </c>
      <c r="D156" s="795">
        <v>4840554.4400000004</v>
      </c>
      <c r="E156" s="795" t="s">
        <v>715</v>
      </c>
      <c r="F156" s="793" t="s">
        <v>194</v>
      </c>
      <c r="G156" s="788"/>
      <c r="H156" s="786">
        <f t="shared" si="6"/>
        <v>0</v>
      </c>
      <c r="I156" s="788"/>
      <c r="J156" s="786">
        <f t="shared" si="5"/>
        <v>0</v>
      </c>
      <c r="K156" s="792" t="s">
        <v>715</v>
      </c>
      <c r="L156" s="792" t="s">
        <v>715</v>
      </c>
      <c r="N156" s="788"/>
      <c r="O156" s="788">
        <v>10118533</v>
      </c>
      <c r="P156" s="792" t="s">
        <v>715</v>
      </c>
    </row>
    <row r="157" spans="1:16" ht="45" customHeight="1" outlineLevel="1" x14ac:dyDescent="0.25">
      <c r="A157" s="756" t="s">
        <v>846</v>
      </c>
      <c r="B157" s="669" t="s">
        <v>847</v>
      </c>
      <c r="C157" s="736">
        <v>3243167.25</v>
      </c>
      <c r="D157" s="736">
        <v>6451365.96</v>
      </c>
      <c r="E157" s="736" t="s">
        <v>715</v>
      </c>
      <c r="F157" s="704" t="s">
        <v>194</v>
      </c>
      <c r="G157" s="621"/>
      <c r="H157" s="614">
        <f t="shared" si="6"/>
        <v>0</v>
      </c>
      <c r="I157" s="621"/>
      <c r="J157" s="614">
        <f t="shared" si="5"/>
        <v>0</v>
      </c>
      <c r="K157" s="717" t="s">
        <v>715</v>
      </c>
      <c r="L157" s="717" t="s">
        <v>715</v>
      </c>
      <c r="N157" s="767"/>
      <c r="O157" s="788">
        <v>10124033</v>
      </c>
      <c r="P157" s="774" t="s">
        <v>715</v>
      </c>
    </row>
    <row r="158" spans="1:16" ht="45" customHeight="1" outlineLevel="1" x14ac:dyDescent="0.25">
      <c r="A158" s="756" t="s">
        <v>848</v>
      </c>
      <c r="B158" s="669" t="s">
        <v>849</v>
      </c>
      <c r="C158" s="736">
        <v>7113094.2300000004</v>
      </c>
      <c r="D158" s="736">
        <v>6997148.7199999997</v>
      </c>
      <c r="E158" s="736" t="s">
        <v>715</v>
      </c>
      <c r="F158" s="704" t="s">
        <v>194</v>
      </c>
      <c r="G158" s="621"/>
      <c r="H158" s="614">
        <f t="shared" si="6"/>
        <v>0</v>
      </c>
      <c r="I158" s="621"/>
      <c r="J158" s="614">
        <f t="shared" si="5"/>
        <v>0</v>
      </c>
      <c r="K158" s="717" t="s">
        <v>715</v>
      </c>
      <c r="L158" s="717" t="s">
        <v>715</v>
      </c>
      <c r="N158" s="767"/>
      <c r="O158" s="788">
        <v>1027033</v>
      </c>
      <c r="P158" s="774" t="s">
        <v>715</v>
      </c>
    </row>
    <row r="159" spans="1:16" s="787" customFormat="1" ht="45" customHeight="1" outlineLevel="1" x14ac:dyDescent="0.25">
      <c r="A159" s="756" t="s">
        <v>848</v>
      </c>
      <c r="B159" s="791" t="s">
        <v>849</v>
      </c>
      <c r="C159" s="795">
        <v>7113094.2300000004</v>
      </c>
      <c r="D159" s="795">
        <v>6997148.7199999997</v>
      </c>
      <c r="E159" s="795" t="s">
        <v>715</v>
      </c>
      <c r="F159" s="793" t="s">
        <v>194</v>
      </c>
      <c r="G159" s="788"/>
      <c r="H159" s="786">
        <f t="shared" si="6"/>
        <v>0</v>
      </c>
      <c r="I159" s="788"/>
      <c r="J159" s="786">
        <f t="shared" si="5"/>
        <v>0</v>
      </c>
      <c r="K159" s="792" t="s">
        <v>715</v>
      </c>
      <c r="L159" s="792" t="s">
        <v>715</v>
      </c>
      <c r="N159" s="788"/>
      <c r="O159" s="788">
        <v>1029533</v>
      </c>
      <c r="P159" s="792" t="s">
        <v>715</v>
      </c>
    </row>
    <row r="160" spans="1:16" s="787" customFormat="1" ht="45" customHeight="1" outlineLevel="1" x14ac:dyDescent="0.25">
      <c r="A160" s="756" t="s">
        <v>850</v>
      </c>
      <c r="B160" s="791" t="s">
        <v>851</v>
      </c>
      <c r="C160" s="795">
        <v>3586907.26</v>
      </c>
      <c r="D160" s="795">
        <v>10868085.85</v>
      </c>
      <c r="E160" s="795" t="s">
        <v>715</v>
      </c>
      <c r="F160" s="793" t="s">
        <v>194</v>
      </c>
      <c r="G160" s="788"/>
      <c r="H160" s="786">
        <f t="shared" si="6"/>
        <v>0</v>
      </c>
      <c r="I160" s="788"/>
      <c r="J160" s="786">
        <f t="shared" si="5"/>
        <v>0</v>
      </c>
      <c r="K160" s="792" t="s">
        <v>715</v>
      </c>
      <c r="L160" s="792" t="s">
        <v>715</v>
      </c>
      <c r="N160" s="788"/>
      <c r="O160" s="788">
        <v>10212033</v>
      </c>
      <c r="P160" s="792" t="s">
        <v>715</v>
      </c>
    </row>
    <row r="161" spans="1:16" s="787" customFormat="1" ht="45" customHeight="1" outlineLevel="1" x14ac:dyDescent="0.25">
      <c r="A161" s="756" t="s">
        <v>850</v>
      </c>
      <c r="B161" s="791" t="s">
        <v>851</v>
      </c>
      <c r="C161" s="795">
        <v>3586907.26</v>
      </c>
      <c r="D161" s="795">
        <v>10868085.85</v>
      </c>
      <c r="E161" s="795" t="s">
        <v>715</v>
      </c>
      <c r="F161" s="793" t="s">
        <v>194</v>
      </c>
      <c r="G161" s="788"/>
      <c r="H161" s="786">
        <f t="shared" si="6"/>
        <v>0</v>
      </c>
      <c r="I161" s="788"/>
      <c r="J161" s="786">
        <f t="shared" si="5"/>
        <v>0</v>
      </c>
      <c r="K161" s="792" t="s">
        <v>715</v>
      </c>
      <c r="L161" s="792" t="s">
        <v>715</v>
      </c>
      <c r="N161" s="788"/>
      <c r="O161" s="788">
        <v>10215033</v>
      </c>
      <c r="P161" s="792" t="s">
        <v>715</v>
      </c>
    </row>
    <row r="162" spans="1:16" ht="45" customHeight="1" outlineLevel="1" x14ac:dyDescent="0.25">
      <c r="A162" s="756" t="s">
        <v>850</v>
      </c>
      <c r="B162" s="669" t="s">
        <v>851</v>
      </c>
      <c r="C162" s="736">
        <v>3586907.26</v>
      </c>
      <c r="D162" s="736">
        <v>10868085.85</v>
      </c>
      <c r="E162" s="736" t="s">
        <v>715</v>
      </c>
      <c r="F162" s="704" t="s">
        <v>194</v>
      </c>
      <c r="G162" s="621"/>
      <c r="H162" s="614">
        <f t="shared" si="6"/>
        <v>0</v>
      </c>
      <c r="I162" s="621"/>
      <c r="J162" s="614">
        <f t="shared" si="5"/>
        <v>0</v>
      </c>
      <c r="K162" s="717" t="s">
        <v>715</v>
      </c>
      <c r="L162" s="717" t="s">
        <v>715</v>
      </c>
      <c r="N162" s="767"/>
      <c r="O162" s="788">
        <v>10218533</v>
      </c>
      <c r="P162" s="774" t="s">
        <v>715</v>
      </c>
    </row>
    <row r="163" spans="1:16" ht="45" hidden="1" customHeight="1" outlineLevel="2" x14ac:dyDescent="0.25">
      <c r="A163" s="756" t="s">
        <v>852</v>
      </c>
      <c r="B163" s="738" t="s">
        <v>853</v>
      </c>
      <c r="C163" s="736" t="s">
        <v>715</v>
      </c>
      <c r="D163" s="736">
        <v>19105698.870000001</v>
      </c>
      <c r="E163" s="736" t="s">
        <v>715</v>
      </c>
      <c r="F163" s="704" t="s">
        <v>194</v>
      </c>
      <c r="G163" s="717" t="s">
        <v>715</v>
      </c>
      <c r="H163" s="717" t="s">
        <v>715</v>
      </c>
      <c r="I163" s="621"/>
      <c r="J163" s="614">
        <f t="shared" si="5"/>
        <v>0</v>
      </c>
      <c r="K163" s="717" t="s">
        <v>715</v>
      </c>
      <c r="L163" s="717" t="s">
        <v>715</v>
      </c>
      <c r="N163" s="774" t="s">
        <v>715</v>
      </c>
      <c r="O163" s="788"/>
      <c r="P163" s="774" t="s">
        <v>715</v>
      </c>
    </row>
    <row r="164" spans="1:16" ht="45" hidden="1" customHeight="1" outlineLevel="2" x14ac:dyDescent="0.25">
      <c r="A164" s="756" t="s">
        <v>854</v>
      </c>
      <c r="B164" s="669" t="s">
        <v>855</v>
      </c>
      <c r="C164" s="736" t="s">
        <v>715</v>
      </c>
      <c r="D164" s="736">
        <v>14760245.24</v>
      </c>
      <c r="E164" s="736" t="s">
        <v>715</v>
      </c>
      <c r="F164" s="704" t="s">
        <v>194</v>
      </c>
      <c r="G164" s="717" t="s">
        <v>715</v>
      </c>
      <c r="H164" s="717" t="s">
        <v>715</v>
      </c>
      <c r="I164" s="621"/>
      <c r="J164" s="614">
        <f t="shared" si="5"/>
        <v>0</v>
      </c>
      <c r="K164" s="717" t="s">
        <v>715</v>
      </c>
      <c r="L164" s="717" t="s">
        <v>715</v>
      </c>
      <c r="N164" s="774" t="s">
        <v>715</v>
      </c>
      <c r="O164" s="767"/>
      <c r="P164" s="774" t="s">
        <v>715</v>
      </c>
    </row>
    <row r="165" spans="1:16" ht="45" customHeight="1" outlineLevel="1" collapsed="1" x14ac:dyDescent="0.25">
      <c r="A165" s="756" t="s">
        <v>856</v>
      </c>
      <c r="B165" s="669" t="s">
        <v>857</v>
      </c>
      <c r="C165" s="736">
        <v>6499403.2999999998</v>
      </c>
      <c r="D165" s="736">
        <v>12951345.75</v>
      </c>
      <c r="E165" s="736" t="s">
        <v>715</v>
      </c>
      <c r="F165" s="704" t="s">
        <v>194</v>
      </c>
      <c r="G165" s="621"/>
      <c r="H165" s="614">
        <f>G165*C165</f>
        <v>0</v>
      </c>
      <c r="I165" s="621"/>
      <c r="J165" s="614">
        <f t="shared" si="5"/>
        <v>0</v>
      </c>
      <c r="K165" s="717" t="s">
        <v>715</v>
      </c>
      <c r="L165" s="717" t="s">
        <v>715</v>
      </c>
      <c r="N165" s="767"/>
      <c r="O165" s="788">
        <v>10224033</v>
      </c>
      <c r="P165" s="774" t="s">
        <v>715</v>
      </c>
    </row>
    <row r="166" spans="1:16" ht="45" hidden="1" customHeight="1" outlineLevel="2" x14ac:dyDescent="0.25">
      <c r="A166" s="756" t="s">
        <v>858</v>
      </c>
      <c r="B166" s="669" t="s">
        <v>859</v>
      </c>
      <c r="C166" s="736" t="s">
        <v>715</v>
      </c>
      <c r="D166" s="736">
        <v>4210663.8499999996</v>
      </c>
      <c r="E166" s="736" t="s">
        <v>715</v>
      </c>
      <c r="F166" s="704" t="s">
        <v>194</v>
      </c>
      <c r="G166" s="708" t="s">
        <v>715</v>
      </c>
      <c r="H166" s="708" t="s">
        <v>715</v>
      </c>
      <c r="I166" s="621"/>
      <c r="J166" s="614">
        <f t="shared" si="5"/>
        <v>0</v>
      </c>
      <c r="K166" s="717" t="s">
        <v>715</v>
      </c>
      <c r="L166" s="717" t="s">
        <v>715</v>
      </c>
      <c r="N166" s="774" t="s">
        <v>715</v>
      </c>
      <c r="O166" s="767"/>
      <c r="P166" s="774" t="s">
        <v>715</v>
      </c>
    </row>
    <row r="167" spans="1:16" ht="45" hidden="1" customHeight="1" outlineLevel="2" x14ac:dyDescent="0.25">
      <c r="A167" s="756" t="s">
        <v>860</v>
      </c>
      <c r="B167" s="669" t="s">
        <v>861</v>
      </c>
      <c r="C167" s="736" t="s">
        <v>715</v>
      </c>
      <c r="D167" s="736">
        <v>13199911.359999999</v>
      </c>
      <c r="E167" s="736" t="s">
        <v>715</v>
      </c>
      <c r="F167" s="704" t="s">
        <v>194</v>
      </c>
      <c r="G167" s="708" t="s">
        <v>715</v>
      </c>
      <c r="H167" s="708" t="s">
        <v>715</v>
      </c>
      <c r="I167" s="621"/>
      <c r="J167" s="614">
        <f t="shared" si="5"/>
        <v>0</v>
      </c>
      <c r="K167" s="717" t="s">
        <v>715</v>
      </c>
      <c r="L167" s="717" t="s">
        <v>715</v>
      </c>
      <c r="N167" s="774" t="s">
        <v>715</v>
      </c>
      <c r="O167" s="767"/>
      <c r="P167" s="774" t="s">
        <v>715</v>
      </c>
    </row>
    <row r="168" spans="1:16" s="787" customFormat="1" ht="12" customHeight="1" outlineLevel="1" collapsed="1" x14ac:dyDescent="0.25">
      <c r="A168" s="756"/>
      <c r="B168" s="791"/>
      <c r="C168" s="795"/>
      <c r="D168" s="795"/>
      <c r="E168" s="795"/>
      <c r="F168" s="793"/>
      <c r="G168" s="792"/>
      <c r="H168" s="792"/>
      <c r="I168" s="788"/>
      <c r="J168" s="786"/>
      <c r="K168" s="792"/>
      <c r="L168" s="792"/>
      <c r="N168" s="790"/>
      <c r="O168" s="757"/>
      <c r="P168" s="790"/>
    </row>
    <row r="169" spans="1:16" ht="18.75" customHeight="1" x14ac:dyDescent="0.25">
      <c r="A169" s="680"/>
      <c r="B169" s="656"/>
      <c r="C169" s="684"/>
      <c r="D169" s="654"/>
      <c r="E169" s="684"/>
      <c r="F169" s="693"/>
      <c r="G169" s="753" t="s">
        <v>862</v>
      </c>
      <c r="H169" s="794">
        <f>SUBTOTAL(109,H89:H167)</f>
        <v>0</v>
      </c>
      <c r="I169" s="753" t="s">
        <v>862</v>
      </c>
      <c r="J169" s="794">
        <f>SUBTOTAL(109,J89:J167)</f>
        <v>1113327.5212000001</v>
      </c>
      <c r="K169" s="753" t="s">
        <v>862</v>
      </c>
      <c r="L169" s="794">
        <f>SUBTOTAL(109,L89:L167)</f>
        <v>0</v>
      </c>
    </row>
    <row r="170" spans="1:16" ht="18.75" customHeight="1" x14ac:dyDescent="0.25">
      <c r="A170" s="680"/>
      <c r="B170" s="656"/>
      <c r="C170" s="684"/>
      <c r="D170" s="654"/>
      <c r="E170" s="684"/>
      <c r="F170" s="693"/>
      <c r="G170" s="676" t="s">
        <v>863</v>
      </c>
      <c r="H170" s="649">
        <f>H169+J169+L169</f>
        <v>1113327.5212000001</v>
      </c>
      <c r="I170" s="689"/>
      <c r="J170" s="722"/>
      <c r="K170" s="689"/>
      <c r="L170" s="722"/>
    </row>
    <row r="171" spans="1:16" ht="15" customHeight="1" x14ac:dyDescent="0.25"/>
    <row r="172" spans="1:16" ht="15" customHeight="1" x14ac:dyDescent="0.25">
      <c r="A172" s="1203" t="s">
        <v>864</v>
      </c>
      <c r="B172" s="1203"/>
      <c r="C172" s="1203" t="s">
        <v>698</v>
      </c>
      <c r="D172" s="1204"/>
      <c r="E172" s="1220"/>
      <c r="F172" s="1221" t="s">
        <v>699</v>
      </c>
      <c r="G172" s="1203" t="s">
        <v>700</v>
      </c>
      <c r="H172" s="1220"/>
      <c r="I172" s="1203" t="s">
        <v>741</v>
      </c>
      <c r="J172" s="1220"/>
      <c r="K172" s="1203" t="s">
        <v>742</v>
      </c>
      <c r="L172" s="1220"/>
    </row>
    <row r="173" spans="1:16" ht="30" customHeight="1" x14ac:dyDescent="0.25">
      <c r="A173" s="1203"/>
      <c r="B173" s="1203"/>
      <c r="C173" s="731" t="s">
        <v>702</v>
      </c>
      <c r="D173" s="670" t="s">
        <v>741</v>
      </c>
      <c r="E173" s="670" t="s">
        <v>742</v>
      </c>
      <c r="F173" s="1221"/>
      <c r="G173" s="699" t="s">
        <v>703</v>
      </c>
      <c r="H173" s="661" t="s">
        <v>704</v>
      </c>
      <c r="I173" s="699" t="s">
        <v>703</v>
      </c>
      <c r="J173" s="661" t="s">
        <v>704</v>
      </c>
      <c r="K173" s="699" t="s">
        <v>703</v>
      </c>
      <c r="L173" s="661" t="s">
        <v>704</v>
      </c>
    </row>
    <row r="174" spans="1:16" s="636" customFormat="1" ht="17.25" customHeight="1" x14ac:dyDescent="0.25">
      <c r="A174" s="666">
        <v>1</v>
      </c>
      <c r="B174" s="697">
        <v>2</v>
      </c>
      <c r="C174" s="697">
        <v>3</v>
      </c>
      <c r="D174" s="662">
        <v>4</v>
      </c>
      <c r="E174" s="697">
        <v>5</v>
      </c>
      <c r="F174" s="662">
        <v>6</v>
      </c>
      <c r="G174" s="697">
        <v>7</v>
      </c>
      <c r="H174" s="662">
        <v>8</v>
      </c>
      <c r="I174" s="697">
        <v>9</v>
      </c>
      <c r="J174" s="697">
        <v>10</v>
      </c>
      <c r="K174" s="697">
        <v>11</v>
      </c>
      <c r="L174" s="697">
        <v>12</v>
      </c>
    </row>
    <row r="175" spans="1:16" ht="20.25" customHeight="1" x14ac:dyDescent="0.25">
      <c r="A175" s="643" t="s">
        <v>743</v>
      </c>
      <c r="B175" s="1219" t="s">
        <v>865</v>
      </c>
      <c r="C175" s="1219"/>
      <c r="D175" s="1219"/>
      <c r="E175" s="1219"/>
      <c r="F175" s="1219"/>
      <c r="G175" s="1219"/>
      <c r="H175" s="1219"/>
      <c r="I175" s="1219"/>
      <c r="J175" s="1219"/>
      <c r="K175" s="1219"/>
      <c r="L175" s="1219"/>
    </row>
    <row r="176" spans="1:16" s="866" customFormat="1" ht="20.25" customHeight="1" x14ac:dyDescent="0.25">
      <c r="A176" s="1243" t="s">
        <v>866</v>
      </c>
      <c r="B176" s="1244"/>
      <c r="C176" s="1244"/>
      <c r="D176" s="1244"/>
      <c r="E176" s="1244"/>
      <c r="F176" s="1244"/>
      <c r="G176" s="1244"/>
      <c r="H176" s="1244"/>
      <c r="I176" s="1244"/>
      <c r="J176" s="1244"/>
      <c r="K176" s="1244"/>
      <c r="L176" s="1245"/>
    </row>
    <row r="177" spans="1:14" ht="58.5" customHeight="1" outlineLevel="1" x14ac:dyDescent="0.25">
      <c r="A177" s="875" t="s">
        <v>867</v>
      </c>
      <c r="B177" s="669" t="s">
        <v>868</v>
      </c>
      <c r="C177" s="743">
        <v>4442989.8600000003</v>
      </c>
      <c r="D177" s="743" t="s">
        <v>715</v>
      </c>
      <c r="E177" s="743" t="s">
        <v>715</v>
      </c>
      <c r="F177" s="718" t="s">
        <v>194</v>
      </c>
      <c r="G177" s="625"/>
      <c r="H177" s="626">
        <f t="shared" ref="H177:H196" si="7">G177*C177</f>
        <v>0</v>
      </c>
      <c r="I177" s="717" t="s">
        <v>715</v>
      </c>
      <c r="J177" s="717" t="s">
        <v>715</v>
      </c>
      <c r="K177" s="717" t="s">
        <v>715</v>
      </c>
      <c r="L177" s="717" t="s">
        <v>715</v>
      </c>
    </row>
    <row r="178" spans="1:14" ht="60" customHeight="1" outlineLevel="1" collapsed="1" x14ac:dyDescent="0.25">
      <c r="A178" s="875" t="s">
        <v>869</v>
      </c>
      <c r="B178" s="669" t="s">
        <v>870</v>
      </c>
      <c r="C178" s="743">
        <v>16327853.949999999</v>
      </c>
      <c r="D178" s="743" t="s">
        <v>715</v>
      </c>
      <c r="E178" s="743" t="s">
        <v>715</v>
      </c>
      <c r="F178" s="718" t="s">
        <v>194</v>
      </c>
      <c r="G178" s="625"/>
      <c r="H178" s="626">
        <f t="shared" si="7"/>
        <v>0</v>
      </c>
      <c r="I178" s="717" t="s">
        <v>715</v>
      </c>
      <c r="J178" s="717" t="s">
        <v>715</v>
      </c>
      <c r="K178" s="717" t="s">
        <v>715</v>
      </c>
      <c r="L178" s="717" t="s">
        <v>715</v>
      </c>
      <c r="N178" s="876">
        <v>772450</v>
      </c>
    </row>
    <row r="179" spans="1:14" ht="60" hidden="1" customHeight="1" outlineLevel="2" x14ac:dyDescent="0.25">
      <c r="A179" s="875" t="s">
        <v>871</v>
      </c>
      <c r="B179" s="669" t="s">
        <v>872</v>
      </c>
      <c r="C179" s="736">
        <v>16321402.98</v>
      </c>
      <c r="D179" s="743">
        <v>6942759.4800000004</v>
      </c>
      <c r="E179" s="743" t="s">
        <v>715</v>
      </c>
      <c r="F179" s="718" t="s">
        <v>194</v>
      </c>
      <c r="G179" s="625"/>
      <c r="H179" s="626">
        <f t="shared" si="7"/>
        <v>0</v>
      </c>
      <c r="I179" s="621"/>
      <c r="J179" s="614">
        <f>I179*D179</f>
        <v>0</v>
      </c>
      <c r="K179" s="718" t="s">
        <v>715</v>
      </c>
      <c r="L179" s="718" t="s">
        <v>715</v>
      </c>
    </row>
    <row r="180" spans="1:14" ht="60" customHeight="1" outlineLevel="1" collapsed="1" x14ac:dyDescent="0.25">
      <c r="A180" s="875" t="s">
        <v>873</v>
      </c>
      <c r="B180" s="669" t="s">
        <v>874</v>
      </c>
      <c r="C180" s="736">
        <v>20837148.050000001</v>
      </c>
      <c r="D180" s="743" t="s">
        <v>715</v>
      </c>
      <c r="E180" s="743" t="s">
        <v>715</v>
      </c>
      <c r="F180" s="718" t="s">
        <v>194</v>
      </c>
      <c r="G180" s="625"/>
      <c r="H180" s="626">
        <f t="shared" si="7"/>
        <v>0</v>
      </c>
      <c r="I180" s="717" t="s">
        <v>715</v>
      </c>
      <c r="J180" s="717" t="s">
        <v>715</v>
      </c>
      <c r="K180" s="718" t="s">
        <v>715</v>
      </c>
      <c r="L180" s="718" t="s">
        <v>715</v>
      </c>
      <c r="N180" s="887">
        <v>772470</v>
      </c>
    </row>
    <row r="181" spans="1:14" s="866" customFormat="1" ht="60" customHeight="1" outlineLevel="1" collapsed="1" x14ac:dyDescent="0.25">
      <c r="A181" s="875" t="s">
        <v>873</v>
      </c>
      <c r="B181" s="869" t="s">
        <v>874</v>
      </c>
      <c r="C181" s="872">
        <v>20837148.050000001</v>
      </c>
      <c r="D181" s="873" t="s">
        <v>715</v>
      </c>
      <c r="E181" s="873" t="s">
        <v>715</v>
      </c>
      <c r="F181" s="870" t="s">
        <v>194</v>
      </c>
      <c r="G181" s="867"/>
      <c r="H181" s="868">
        <f t="shared" si="7"/>
        <v>0</v>
      </c>
      <c r="I181" s="871" t="s">
        <v>715</v>
      </c>
      <c r="J181" s="871" t="s">
        <v>715</v>
      </c>
      <c r="K181" s="870" t="s">
        <v>715</v>
      </c>
      <c r="L181" s="870" t="s">
        <v>715</v>
      </c>
      <c r="N181" s="887">
        <v>772495</v>
      </c>
    </row>
    <row r="182" spans="1:14" s="636" customFormat="1" ht="60" hidden="1" customHeight="1" outlineLevel="2" x14ac:dyDescent="0.25">
      <c r="A182" s="875" t="s">
        <v>875</v>
      </c>
      <c r="B182" s="669" t="s">
        <v>876</v>
      </c>
      <c r="C182" s="736">
        <v>16620607.970000001</v>
      </c>
      <c r="D182" s="743" t="s">
        <v>715</v>
      </c>
      <c r="E182" s="743" t="s">
        <v>715</v>
      </c>
      <c r="F182" s="718" t="s">
        <v>194</v>
      </c>
      <c r="G182" s="625"/>
      <c r="H182" s="626">
        <f t="shared" si="7"/>
        <v>0</v>
      </c>
      <c r="I182" s="717" t="s">
        <v>715</v>
      </c>
      <c r="J182" s="717" t="s">
        <v>715</v>
      </c>
      <c r="K182" s="718" t="s">
        <v>715</v>
      </c>
      <c r="L182" s="718" t="s">
        <v>715</v>
      </c>
    </row>
    <row r="183" spans="1:14" s="636" customFormat="1" ht="60" hidden="1" customHeight="1" outlineLevel="2" x14ac:dyDescent="0.25">
      <c r="A183" s="875" t="s">
        <v>877</v>
      </c>
      <c r="B183" s="669" t="s">
        <v>878</v>
      </c>
      <c r="C183" s="736">
        <v>10156982.73</v>
      </c>
      <c r="D183" s="743" t="s">
        <v>715</v>
      </c>
      <c r="E183" s="743" t="s">
        <v>715</v>
      </c>
      <c r="F183" s="717" t="s">
        <v>194</v>
      </c>
      <c r="G183" s="621"/>
      <c r="H183" s="626">
        <f t="shared" si="7"/>
        <v>0</v>
      </c>
      <c r="I183" s="717" t="s">
        <v>715</v>
      </c>
      <c r="J183" s="717" t="s">
        <v>715</v>
      </c>
      <c r="K183" s="718" t="s">
        <v>715</v>
      </c>
      <c r="L183" s="718" t="s">
        <v>715</v>
      </c>
    </row>
    <row r="184" spans="1:14" ht="60" customHeight="1" outlineLevel="1" collapsed="1" x14ac:dyDescent="0.25">
      <c r="A184" s="875" t="s">
        <v>879</v>
      </c>
      <c r="B184" s="669" t="s">
        <v>880</v>
      </c>
      <c r="C184" s="736">
        <v>22410142.75</v>
      </c>
      <c r="D184" s="743">
        <v>21639945.920000002</v>
      </c>
      <c r="E184" s="743" t="s">
        <v>715</v>
      </c>
      <c r="F184" s="717" t="s">
        <v>194</v>
      </c>
      <c r="G184" s="621"/>
      <c r="H184" s="626">
        <f t="shared" si="7"/>
        <v>0</v>
      </c>
      <c r="I184" s="621"/>
      <c r="J184" s="614">
        <f>I184*D184</f>
        <v>0</v>
      </c>
      <c r="K184" s="718" t="s">
        <v>715</v>
      </c>
      <c r="L184" s="718" t="s">
        <v>715</v>
      </c>
      <c r="N184" s="889">
        <v>7724120</v>
      </c>
    </row>
    <row r="185" spans="1:14" s="878" customFormat="1" ht="60" customHeight="1" outlineLevel="1" collapsed="1" x14ac:dyDescent="0.25">
      <c r="A185" s="888" t="s">
        <v>879</v>
      </c>
      <c r="B185" s="882" t="s">
        <v>880</v>
      </c>
      <c r="C185" s="885">
        <v>22410142.75</v>
      </c>
      <c r="D185" s="886">
        <v>21639945.920000002</v>
      </c>
      <c r="E185" s="886" t="s">
        <v>715</v>
      </c>
      <c r="F185" s="884" t="s">
        <v>194</v>
      </c>
      <c r="G185" s="879"/>
      <c r="H185" s="880">
        <f t="shared" si="7"/>
        <v>0</v>
      </c>
      <c r="I185" s="879"/>
      <c r="J185" s="877">
        <f>I185*D185</f>
        <v>0</v>
      </c>
      <c r="K185" s="883" t="s">
        <v>715</v>
      </c>
      <c r="L185" s="883" t="s">
        <v>715</v>
      </c>
      <c r="N185" s="889">
        <v>7724150</v>
      </c>
    </row>
    <row r="186" spans="1:14" s="878" customFormat="1" ht="60" customHeight="1" outlineLevel="1" collapsed="1" x14ac:dyDescent="0.25">
      <c r="A186" s="888" t="s">
        <v>879</v>
      </c>
      <c r="B186" s="882" t="s">
        <v>880</v>
      </c>
      <c r="C186" s="885">
        <v>22410142.75</v>
      </c>
      <c r="D186" s="886">
        <v>21639945.920000002</v>
      </c>
      <c r="E186" s="886" t="s">
        <v>715</v>
      </c>
      <c r="F186" s="884" t="s">
        <v>194</v>
      </c>
      <c r="G186" s="879"/>
      <c r="H186" s="880">
        <f t="shared" si="7"/>
        <v>0</v>
      </c>
      <c r="I186" s="879"/>
      <c r="J186" s="877">
        <f>I186*D186</f>
        <v>0</v>
      </c>
      <c r="K186" s="883" t="s">
        <v>715</v>
      </c>
      <c r="L186" s="883" t="s">
        <v>715</v>
      </c>
      <c r="N186" s="889">
        <v>7724185</v>
      </c>
    </row>
    <row r="187" spans="1:14" s="881" customFormat="1" ht="60" customHeight="1" outlineLevel="1" x14ac:dyDescent="0.25">
      <c r="A187" s="888" t="s">
        <v>881</v>
      </c>
      <c r="B187" s="882" t="s">
        <v>882</v>
      </c>
      <c r="C187" s="885">
        <v>36588895.990000002</v>
      </c>
      <c r="D187" s="886" t="s">
        <v>715</v>
      </c>
      <c r="E187" s="886" t="s">
        <v>715</v>
      </c>
      <c r="F187" s="884" t="s">
        <v>194</v>
      </c>
      <c r="G187" s="879"/>
      <c r="H187" s="880">
        <f t="shared" si="7"/>
        <v>0</v>
      </c>
      <c r="I187" s="884" t="s">
        <v>715</v>
      </c>
      <c r="J187" s="884" t="s">
        <v>715</v>
      </c>
      <c r="K187" s="883" t="s">
        <v>715</v>
      </c>
      <c r="L187" s="883" t="s">
        <v>715</v>
      </c>
      <c r="N187" s="889">
        <v>7734120</v>
      </c>
    </row>
    <row r="188" spans="1:14" s="881" customFormat="1" ht="60" customHeight="1" outlineLevel="1" x14ac:dyDescent="0.25">
      <c r="A188" s="888" t="s">
        <v>881</v>
      </c>
      <c r="B188" s="882" t="s">
        <v>882</v>
      </c>
      <c r="C188" s="885">
        <v>36588895.990000002</v>
      </c>
      <c r="D188" s="886" t="s">
        <v>715</v>
      </c>
      <c r="E188" s="886" t="s">
        <v>715</v>
      </c>
      <c r="F188" s="884" t="s">
        <v>194</v>
      </c>
      <c r="G188" s="879"/>
      <c r="H188" s="880">
        <f t="shared" si="7"/>
        <v>0</v>
      </c>
      <c r="I188" s="884" t="s">
        <v>715</v>
      </c>
      <c r="J188" s="884" t="s">
        <v>715</v>
      </c>
      <c r="K188" s="883" t="s">
        <v>715</v>
      </c>
      <c r="L188" s="883" t="s">
        <v>715</v>
      </c>
      <c r="N188" s="889">
        <v>7734150</v>
      </c>
    </row>
    <row r="189" spans="1:14" s="636" customFormat="1" ht="60" customHeight="1" outlineLevel="1" x14ac:dyDescent="0.25">
      <c r="A189" s="875" t="s">
        <v>881</v>
      </c>
      <c r="B189" s="669" t="s">
        <v>882</v>
      </c>
      <c r="C189" s="736">
        <v>36588895.990000002</v>
      </c>
      <c r="D189" s="743" t="s">
        <v>715</v>
      </c>
      <c r="E189" s="743" t="s">
        <v>715</v>
      </c>
      <c r="F189" s="717" t="s">
        <v>194</v>
      </c>
      <c r="G189" s="621"/>
      <c r="H189" s="626">
        <f t="shared" si="7"/>
        <v>0</v>
      </c>
      <c r="I189" s="717" t="s">
        <v>715</v>
      </c>
      <c r="J189" s="717" t="s">
        <v>715</v>
      </c>
      <c r="K189" s="718" t="s">
        <v>715</v>
      </c>
      <c r="L189" s="718" t="s">
        <v>715</v>
      </c>
      <c r="N189" s="889">
        <v>7734185</v>
      </c>
    </row>
    <row r="190" spans="1:14" s="636" customFormat="1" ht="60" hidden="1" customHeight="1" outlineLevel="2" x14ac:dyDescent="0.25">
      <c r="A190" s="875" t="s">
        <v>883</v>
      </c>
      <c r="B190" s="669" t="s">
        <v>884</v>
      </c>
      <c r="C190" s="736">
        <v>14039304.42</v>
      </c>
      <c r="D190" s="743" t="s">
        <v>715</v>
      </c>
      <c r="E190" s="743" t="s">
        <v>715</v>
      </c>
      <c r="F190" s="717" t="s">
        <v>194</v>
      </c>
      <c r="G190" s="621"/>
      <c r="H190" s="626">
        <f t="shared" si="7"/>
        <v>0</v>
      </c>
      <c r="I190" s="718" t="s">
        <v>715</v>
      </c>
      <c r="J190" s="718" t="s">
        <v>715</v>
      </c>
      <c r="K190" s="718" t="s">
        <v>715</v>
      </c>
      <c r="L190" s="718" t="s">
        <v>715</v>
      </c>
    </row>
    <row r="191" spans="1:14" s="636" customFormat="1" ht="60" hidden="1" customHeight="1" outlineLevel="2" x14ac:dyDescent="0.25">
      <c r="A191" s="875" t="s">
        <v>885</v>
      </c>
      <c r="B191" s="669" t="s">
        <v>886</v>
      </c>
      <c r="C191" s="743">
        <v>13255104.85</v>
      </c>
      <c r="D191" s="743" t="s">
        <v>715</v>
      </c>
      <c r="E191" s="743" t="s">
        <v>715</v>
      </c>
      <c r="F191" s="717" t="s">
        <v>194</v>
      </c>
      <c r="G191" s="621"/>
      <c r="H191" s="626">
        <f t="shared" si="7"/>
        <v>0</v>
      </c>
      <c r="I191" s="718" t="s">
        <v>715</v>
      </c>
      <c r="J191" s="718" t="s">
        <v>715</v>
      </c>
      <c r="K191" s="718" t="s">
        <v>715</v>
      </c>
      <c r="L191" s="718" t="s">
        <v>715</v>
      </c>
    </row>
    <row r="192" spans="1:14" ht="60" customHeight="1" outlineLevel="1" collapsed="1" x14ac:dyDescent="0.25">
      <c r="A192" s="875" t="s">
        <v>887</v>
      </c>
      <c r="B192" s="669" t="s">
        <v>888</v>
      </c>
      <c r="C192" s="736">
        <v>19610721.289999999</v>
      </c>
      <c r="D192" s="743">
        <v>38092218.990000002</v>
      </c>
      <c r="E192" s="743" t="s">
        <v>715</v>
      </c>
      <c r="F192" s="717" t="s">
        <v>194</v>
      </c>
      <c r="G192" s="621"/>
      <c r="H192" s="626">
        <f t="shared" si="7"/>
        <v>0</v>
      </c>
      <c r="I192" s="621"/>
      <c r="J192" s="614">
        <f>I192*D192</f>
        <v>0</v>
      </c>
      <c r="K192" s="718" t="s">
        <v>715</v>
      </c>
      <c r="L192" s="718" t="s">
        <v>715</v>
      </c>
      <c r="N192" s="891">
        <v>7724240</v>
      </c>
    </row>
    <row r="193" spans="1:15" ht="60" customHeight="1" outlineLevel="1" x14ac:dyDescent="0.25">
      <c r="A193" s="875" t="s">
        <v>889</v>
      </c>
      <c r="B193" s="669" t="s">
        <v>890</v>
      </c>
      <c r="C193" s="736">
        <v>36591465.590000004</v>
      </c>
      <c r="D193" s="743" t="s">
        <v>715</v>
      </c>
      <c r="E193" s="743" t="s">
        <v>715</v>
      </c>
      <c r="F193" s="717" t="s">
        <v>194</v>
      </c>
      <c r="G193" s="621"/>
      <c r="H193" s="626">
        <f t="shared" si="7"/>
        <v>0</v>
      </c>
      <c r="I193" s="717" t="s">
        <v>715</v>
      </c>
      <c r="J193" s="717" t="s">
        <v>715</v>
      </c>
      <c r="K193" s="718" t="s">
        <v>715</v>
      </c>
      <c r="L193" s="718" t="s">
        <v>715</v>
      </c>
      <c r="N193" s="891">
        <v>7734240</v>
      </c>
    </row>
    <row r="194" spans="1:15" ht="60" hidden="1" customHeight="1" outlineLevel="2" x14ac:dyDescent="0.25">
      <c r="A194" s="875" t="s">
        <v>891</v>
      </c>
      <c r="B194" s="669" t="s">
        <v>892</v>
      </c>
      <c r="C194" s="736">
        <v>49288764.509999998</v>
      </c>
      <c r="D194" s="743" t="s">
        <v>715</v>
      </c>
      <c r="E194" s="743" t="s">
        <v>715</v>
      </c>
      <c r="F194" s="717" t="s">
        <v>194</v>
      </c>
      <c r="G194" s="621"/>
      <c r="H194" s="626">
        <f t="shared" si="7"/>
        <v>0</v>
      </c>
      <c r="I194" s="717" t="s">
        <v>715</v>
      </c>
      <c r="J194" s="717" t="s">
        <v>715</v>
      </c>
      <c r="K194" s="718" t="s">
        <v>715</v>
      </c>
      <c r="L194" s="718" t="s">
        <v>715</v>
      </c>
    </row>
    <row r="195" spans="1:15" ht="60" hidden="1" customHeight="1" outlineLevel="2" x14ac:dyDescent="0.25">
      <c r="A195" s="875" t="s">
        <v>893</v>
      </c>
      <c r="B195" s="669" t="s">
        <v>894</v>
      </c>
      <c r="C195" s="736">
        <v>68157729.5</v>
      </c>
      <c r="D195" s="743" t="s">
        <v>715</v>
      </c>
      <c r="E195" s="743" t="s">
        <v>715</v>
      </c>
      <c r="F195" s="717" t="s">
        <v>194</v>
      </c>
      <c r="G195" s="621"/>
      <c r="H195" s="626">
        <f t="shared" si="7"/>
        <v>0</v>
      </c>
      <c r="I195" s="717" t="s">
        <v>715</v>
      </c>
      <c r="J195" s="717" t="s">
        <v>715</v>
      </c>
      <c r="K195" s="718" t="s">
        <v>715</v>
      </c>
      <c r="L195" s="718" t="s">
        <v>715</v>
      </c>
    </row>
    <row r="196" spans="1:15" ht="60" hidden="1" customHeight="1" outlineLevel="2" x14ac:dyDescent="0.25">
      <c r="A196" s="875" t="s">
        <v>895</v>
      </c>
      <c r="B196" s="669" t="s">
        <v>896</v>
      </c>
      <c r="C196" s="743">
        <v>13663120.720000001</v>
      </c>
      <c r="D196" s="736">
        <v>59727505.450000003</v>
      </c>
      <c r="E196" s="743" t="s">
        <v>715</v>
      </c>
      <c r="F196" s="717" t="s">
        <v>194</v>
      </c>
      <c r="G196" s="621"/>
      <c r="H196" s="626">
        <f t="shared" si="7"/>
        <v>0</v>
      </c>
      <c r="I196" s="630"/>
      <c r="J196" s="631">
        <f>I196*D196</f>
        <v>0</v>
      </c>
      <c r="K196" s="718" t="s">
        <v>715</v>
      </c>
      <c r="L196" s="718" t="s">
        <v>715</v>
      </c>
    </row>
    <row r="197" spans="1:15" ht="60" hidden="1" customHeight="1" outlineLevel="2" x14ac:dyDescent="0.25">
      <c r="A197" s="875" t="s">
        <v>897</v>
      </c>
      <c r="B197" s="669" t="s">
        <v>898</v>
      </c>
      <c r="C197" s="743" t="s">
        <v>715</v>
      </c>
      <c r="D197" s="736">
        <v>9021441.0500000007</v>
      </c>
      <c r="E197" s="743" t="s">
        <v>715</v>
      </c>
      <c r="F197" s="717" t="s">
        <v>194</v>
      </c>
      <c r="G197" s="718" t="s">
        <v>715</v>
      </c>
      <c r="H197" s="718" t="s">
        <v>715</v>
      </c>
      <c r="I197" s="630"/>
      <c r="J197" s="631">
        <f>I197*D197</f>
        <v>0</v>
      </c>
      <c r="K197" s="718" t="s">
        <v>715</v>
      </c>
      <c r="L197" s="718" t="s">
        <v>715</v>
      </c>
    </row>
    <row r="198" spans="1:15" s="941" customFormat="1" ht="12.75" customHeight="1" outlineLevel="1" collapsed="1" x14ac:dyDescent="0.25">
      <c r="A198" s="925"/>
      <c r="B198" s="923"/>
      <c r="C198" s="926"/>
      <c r="D198" s="924"/>
      <c r="E198" s="926"/>
      <c r="F198" s="921"/>
      <c r="G198" s="929"/>
      <c r="H198" s="929"/>
      <c r="I198" s="928"/>
      <c r="J198" s="927"/>
      <c r="K198" s="929"/>
      <c r="L198" s="934"/>
    </row>
    <row r="199" spans="1:15" s="890" customFormat="1" ht="21" customHeight="1" x14ac:dyDescent="0.25">
      <c r="A199" s="1199" t="s">
        <v>899</v>
      </c>
      <c r="B199" s="1246"/>
      <c r="C199" s="1246"/>
      <c r="D199" s="1246"/>
      <c r="E199" s="1246"/>
      <c r="F199" s="1246"/>
      <c r="G199" s="1246"/>
      <c r="H199" s="1246"/>
      <c r="I199" s="1246"/>
      <c r="J199" s="1246"/>
      <c r="K199" s="1246"/>
      <c r="L199" s="1247"/>
    </row>
    <row r="200" spans="1:15" s="636" customFormat="1" ht="60" customHeight="1" outlineLevel="1" x14ac:dyDescent="0.25">
      <c r="A200" s="737" t="s">
        <v>900</v>
      </c>
      <c r="B200" s="669" t="s">
        <v>901</v>
      </c>
      <c r="C200" s="743" t="s">
        <v>715</v>
      </c>
      <c r="D200" s="736">
        <v>12108322.52</v>
      </c>
      <c r="E200" s="743" t="s">
        <v>715</v>
      </c>
      <c r="F200" s="717" t="s">
        <v>194</v>
      </c>
      <c r="G200" s="718" t="s">
        <v>715</v>
      </c>
      <c r="H200" s="718" t="s">
        <v>715</v>
      </c>
      <c r="I200" s="630"/>
      <c r="J200" s="631">
        <f t="shared" ref="J200:J219" si="8">I200*D200</f>
        <v>0</v>
      </c>
      <c r="K200" s="718" t="s">
        <v>715</v>
      </c>
      <c r="L200" s="718" t="s">
        <v>715</v>
      </c>
      <c r="O200" s="900">
        <v>772105033</v>
      </c>
    </row>
    <row r="201" spans="1:15" s="636" customFormat="1" ht="60" customHeight="1" outlineLevel="1" x14ac:dyDescent="0.25">
      <c r="A201" s="737" t="s">
        <v>902</v>
      </c>
      <c r="B201" s="738" t="s">
        <v>903</v>
      </c>
      <c r="C201" s="743" t="s">
        <v>715</v>
      </c>
      <c r="D201" s="736">
        <v>17126680.010000002</v>
      </c>
      <c r="E201" s="743" t="s">
        <v>715</v>
      </c>
      <c r="F201" s="717" t="s">
        <v>194</v>
      </c>
      <c r="G201" s="718" t="s">
        <v>715</v>
      </c>
      <c r="H201" s="718" t="s">
        <v>715</v>
      </c>
      <c r="I201" s="630"/>
      <c r="J201" s="631">
        <f t="shared" si="8"/>
        <v>0</v>
      </c>
      <c r="K201" s="718" t="s">
        <v>715</v>
      </c>
      <c r="L201" s="718" t="s">
        <v>715</v>
      </c>
      <c r="O201" s="900">
        <v>773105033</v>
      </c>
    </row>
    <row r="202" spans="1:15" ht="60" hidden="1" customHeight="1" outlineLevel="2" x14ac:dyDescent="0.25">
      <c r="A202" s="737" t="s">
        <v>904</v>
      </c>
      <c r="B202" s="669" t="s">
        <v>905</v>
      </c>
      <c r="C202" s="743">
        <v>6745350.5499999998</v>
      </c>
      <c r="D202" s="736">
        <v>12478449.890000001</v>
      </c>
      <c r="E202" s="743" t="s">
        <v>715</v>
      </c>
      <c r="F202" s="717" t="s">
        <v>194</v>
      </c>
      <c r="G202" s="621"/>
      <c r="H202" s="626">
        <f>G202*C202</f>
        <v>0</v>
      </c>
      <c r="I202" s="630"/>
      <c r="J202" s="631">
        <f t="shared" si="8"/>
        <v>0</v>
      </c>
      <c r="K202" s="718" t="s">
        <v>715</v>
      </c>
      <c r="L202" s="718" t="s">
        <v>715</v>
      </c>
    </row>
    <row r="203" spans="1:15" s="636" customFormat="1" ht="60" customHeight="1" outlineLevel="1" collapsed="1" x14ac:dyDescent="0.25">
      <c r="A203" s="737" t="s">
        <v>906</v>
      </c>
      <c r="B203" s="669" t="s">
        <v>907</v>
      </c>
      <c r="C203" s="743" t="s">
        <v>715</v>
      </c>
      <c r="D203" s="736">
        <v>21308088.890000001</v>
      </c>
      <c r="E203" s="743" t="s">
        <v>715</v>
      </c>
      <c r="F203" s="717" t="s">
        <v>194</v>
      </c>
      <c r="G203" s="718" t="s">
        <v>715</v>
      </c>
      <c r="H203" s="718" t="s">
        <v>715</v>
      </c>
      <c r="I203" s="630"/>
      <c r="J203" s="631">
        <f t="shared" si="8"/>
        <v>0</v>
      </c>
      <c r="K203" s="718" t="s">
        <v>715</v>
      </c>
      <c r="L203" s="718" t="s">
        <v>715</v>
      </c>
      <c r="O203" s="911">
        <v>772107033</v>
      </c>
    </row>
    <row r="204" spans="1:15" s="894" customFormat="1" ht="60" customHeight="1" outlineLevel="1" collapsed="1" x14ac:dyDescent="0.25">
      <c r="A204" s="737" t="s">
        <v>906</v>
      </c>
      <c r="B204" s="895" t="s">
        <v>907</v>
      </c>
      <c r="C204" s="899" t="s">
        <v>715</v>
      </c>
      <c r="D204" s="898">
        <v>21308088.890000001</v>
      </c>
      <c r="E204" s="899" t="s">
        <v>715</v>
      </c>
      <c r="F204" s="897" t="s">
        <v>194</v>
      </c>
      <c r="G204" s="896" t="s">
        <v>715</v>
      </c>
      <c r="H204" s="896" t="s">
        <v>715</v>
      </c>
      <c r="I204" s="892"/>
      <c r="J204" s="893">
        <f t="shared" si="8"/>
        <v>0</v>
      </c>
      <c r="K204" s="896" t="s">
        <v>715</v>
      </c>
      <c r="L204" s="896" t="s">
        <v>715</v>
      </c>
      <c r="O204" s="911">
        <v>772109533</v>
      </c>
    </row>
    <row r="205" spans="1:15" s="894" customFormat="1" ht="60" customHeight="1" outlineLevel="1" x14ac:dyDescent="0.25">
      <c r="A205" s="737" t="s">
        <v>908</v>
      </c>
      <c r="B205" s="895" t="s">
        <v>909</v>
      </c>
      <c r="C205" s="899" t="s">
        <v>715</v>
      </c>
      <c r="D205" s="898">
        <v>32106040.170000002</v>
      </c>
      <c r="E205" s="899" t="s">
        <v>715</v>
      </c>
      <c r="F205" s="897" t="s">
        <v>194</v>
      </c>
      <c r="G205" s="896" t="s">
        <v>715</v>
      </c>
      <c r="H205" s="896" t="s">
        <v>715</v>
      </c>
      <c r="I205" s="892"/>
      <c r="J205" s="893">
        <f t="shared" si="8"/>
        <v>0</v>
      </c>
      <c r="K205" s="896" t="s">
        <v>715</v>
      </c>
      <c r="L205" s="896" t="s">
        <v>715</v>
      </c>
      <c r="O205" s="911">
        <v>773107033</v>
      </c>
    </row>
    <row r="206" spans="1:15" s="636" customFormat="1" ht="60" customHeight="1" outlineLevel="1" x14ac:dyDescent="0.25">
      <c r="A206" s="737" t="s">
        <v>908</v>
      </c>
      <c r="B206" s="669" t="s">
        <v>909</v>
      </c>
      <c r="C206" s="743" t="s">
        <v>715</v>
      </c>
      <c r="D206" s="736">
        <v>32106040.170000002</v>
      </c>
      <c r="E206" s="743" t="s">
        <v>715</v>
      </c>
      <c r="F206" s="717" t="s">
        <v>194</v>
      </c>
      <c r="G206" s="718" t="s">
        <v>715</v>
      </c>
      <c r="H206" s="718" t="s">
        <v>715</v>
      </c>
      <c r="I206" s="630"/>
      <c r="J206" s="631">
        <f t="shared" si="8"/>
        <v>0</v>
      </c>
      <c r="K206" s="718" t="s">
        <v>715</v>
      </c>
      <c r="L206" s="718" t="s">
        <v>715</v>
      </c>
      <c r="O206" s="911">
        <v>773109533</v>
      </c>
    </row>
    <row r="207" spans="1:15" ht="60" hidden="1" customHeight="1" outlineLevel="2" x14ac:dyDescent="0.25">
      <c r="A207" s="737" t="s">
        <v>910</v>
      </c>
      <c r="B207" s="669" t="s">
        <v>911</v>
      </c>
      <c r="C207" s="743">
        <v>12677548.199999999</v>
      </c>
      <c r="D207" s="736">
        <v>11424415.390000001</v>
      </c>
      <c r="E207" s="743" t="s">
        <v>715</v>
      </c>
      <c r="F207" s="717" t="s">
        <v>194</v>
      </c>
      <c r="G207" s="621"/>
      <c r="H207" s="614">
        <f>G207*C207</f>
        <v>0</v>
      </c>
      <c r="I207" s="630"/>
      <c r="J207" s="631">
        <f t="shared" si="8"/>
        <v>0</v>
      </c>
      <c r="K207" s="718" t="s">
        <v>715</v>
      </c>
      <c r="L207" s="718" t="s">
        <v>715</v>
      </c>
    </row>
    <row r="208" spans="1:15" s="636" customFormat="1" ht="60" customHeight="1" outlineLevel="1" collapsed="1" x14ac:dyDescent="0.25">
      <c r="A208" s="737" t="s">
        <v>912</v>
      </c>
      <c r="B208" s="669" t="s">
        <v>913</v>
      </c>
      <c r="C208" s="743">
        <v>12382672.43</v>
      </c>
      <c r="D208" s="736">
        <v>24764065.949999999</v>
      </c>
      <c r="E208" s="743" t="s">
        <v>715</v>
      </c>
      <c r="F208" s="717" t="s">
        <v>194</v>
      </c>
      <c r="G208" s="621"/>
      <c r="H208" s="614">
        <f>G208*C208</f>
        <v>0</v>
      </c>
      <c r="I208" s="630">
        <v>0.06</v>
      </c>
      <c r="J208" s="631">
        <f t="shared" si="8"/>
        <v>1485843.9569999999</v>
      </c>
      <c r="K208" s="718" t="s">
        <v>715</v>
      </c>
      <c r="L208" s="718" t="s">
        <v>715</v>
      </c>
      <c r="O208" s="912">
        <v>7721012033</v>
      </c>
    </row>
    <row r="209" spans="1:15" s="905" customFormat="1" ht="60" customHeight="1" outlineLevel="1" collapsed="1" x14ac:dyDescent="0.25">
      <c r="A209" s="737" t="s">
        <v>912</v>
      </c>
      <c r="B209" s="906" t="s">
        <v>913</v>
      </c>
      <c r="C209" s="910">
        <v>12382672.43</v>
      </c>
      <c r="D209" s="909">
        <v>24764065.949999999</v>
      </c>
      <c r="E209" s="910" t="s">
        <v>715</v>
      </c>
      <c r="F209" s="908" t="s">
        <v>194</v>
      </c>
      <c r="G209" s="902"/>
      <c r="H209" s="901">
        <f>G209*C209</f>
        <v>0</v>
      </c>
      <c r="I209" s="903"/>
      <c r="J209" s="904">
        <f t="shared" si="8"/>
        <v>0</v>
      </c>
      <c r="K209" s="907" t="s">
        <v>715</v>
      </c>
      <c r="L209" s="907" t="s">
        <v>715</v>
      </c>
      <c r="O209" s="912">
        <v>7721015033</v>
      </c>
    </row>
    <row r="210" spans="1:15" s="905" customFormat="1" ht="60" customHeight="1" outlineLevel="1" collapsed="1" x14ac:dyDescent="0.25">
      <c r="A210" s="737" t="s">
        <v>912</v>
      </c>
      <c r="B210" s="906" t="s">
        <v>913</v>
      </c>
      <c r="C210" s="910">
        <v>12382672.43</v>
      </c>
      <c r="D210" s="909">
        <v>24764065.949999999</v>
      </c>
      <c r="E210" s="910" t="s">
        <v>715</v>
      </c>
      <c r="F210" s="908" t="s">
        <v>194</v>
      </c>
      <c r="G210" s="902"/>
      <c r="H210" s="901">
        <f>G210*C210</f>
        <v>0</v>
      </c>
      <c r="I210" s="903"/>
      <c r="J210" s="904">
        <f t="shared" si="8"/>
        <v>0</v>
      </c>
      <c r="K210" s="907" t="s">
        <v>715</v>
      </c>
      <c r="L210" s="907" t="s">
        <v>715</v>
      </c>
      <c r="O210" s="912">
        <v>7721018533</v>
      </c>
    </row>
    <row r="211" spans="1:15" s="905" customFormat="1" ht="60" customHeight="1" outlineLevel="1" x14ac:dyDescent="0.25">
      <c r="A211" s="737" t="s">
        <v>914</v>
      </c>
      <c r="B211" s="906" t="s">
        <v>915</v>
      </c>
      <c r="C211" s="910" t="s">
        <v>715</v>
      </c>
      <c r="D211" s="909">
        <v>32514015.559999999</v>
      </c>
      <c r="E211" s="910" t="s">
        <v>715</v>
      </c>
      <c r="F211" s="908" t="s">
        <v>194</v>
      </c>
      <c r="G211" s="907" t="s">
        <v>715</v>
      </c>
      <c r="H211" s="907" t="s">
        <v>715</v>
      </c>
      <c r="I211" s="902"/>
      <c r="J211" s="901">
        <f t="shared" si="8"/>
        <v>0</v>
      </c>
      <c r="K211" s="907" t="s">
        <v>715</v>
      </c>
      <c r="L211" s="907" t="s">
        <v>715</v>
      </c>
      <c r="O211" s="912">
        <v>7731012033</v>
      </c>
    </row>
    <row r="212" spans="1:15" s="905" customFormat="1" ht="60" customHeight="1" outlineLevel="1" x14ac:dyDescent="0.25">
      <c r="A212" s="737" t="s">
        <v>914</v>
      </c>
      <c r="B212" s="906" t="s">
        <v>915</v>
      </c>
      <c r="C212" s="910" t="s">
        <v>715</v>
      </c>
      <c r="D212" s="909">
        <v>32514015.559999999</v>
      </c>
      <c r="E212" s="910" t="s">
        <v>715</v>
      </c>
      <c r="F212" s="908" t="s">
        <v>194</v>
      </c>
      <c r="G212" s="907" t="s">
        <v>715</v>
      </c>
      <c r="H212" s="907" t="s">
        <v>715</v>
      </c>
      <c r="I212" s="902"/>
      <c r="J212" s="901">
        <f t="shared" si="8"/>
        <v>0</v>
      </c>
      <c r="K212" s="907" t="s">
        <v>715</v>
      </c>
      <c r="L212" s="907" t="s">
        <v>715</v>
      </c>
      <c r="O212" s="912">
        <v>7731015033</v>
      </c>
    </row>
    <row r="213" spans="1:15" s="636" customFormat="1" ht="60" customHeight="1" outlineLevel="1" x14ac:dyDescent="0.25">
      <c r="A213" s="737" t="s">
        <v>914</v>
      </c>
      <c r="B213" s="669" t="s">
        <v>915</v>
      </c>
      <c r="C213" s="743" t="s">
        <v>715</v>
      </c>
      <c r="D213" s="736">
        <v>32514015.559999999</v>
      </c>
      <c r="E213" s="743" t="s">
        <v>715</v>
      </c>
      <c r="F213" s="717" t="s">
        <v>194</v>
      </c>
      <c r="G213" s="718" t="s">
        <v>715</v>
      </c>
      <c r="H213" s="718" t="s">
        <v>715</v>
      </c>
      <c r="I213" s="621"/>
      <c r="J213" s="614">
        <f t="shared" si="8"/>
        <v>0</v>
      </c>
      <c r="K213" s="718" t="s">
        <v>715</v>
      </c>
      <c r="L213" s="718" t="s">
        <v>715</v>
      </c>
      <c r="O213" s="912">
        <v>7731018533</v>
      </c>
    </row>
    <row r="214" spans="1:15" s="636" customFormat="1" ht="60" hidden="1" customHeight="1" outlineLevel="2" x14ac:dyDescent="0.25">
      <c r="A214" s="737" t="s">
        <v>916</v>
      </c>
      <c r="B214" s="669" t="s">
        <v>917</v>
      </c>
      <c r="C214" s="743">
        <v>4944969.13</v>
      </c>
      <c r="D214" s="743">
        <v>31214331.600000001</v>
      </c>
      <c r="E214" s="743" t="s">
        <v>715</v>
      </c>
      <c r="F214" s="717" t="s">
        <v>194</v>
      </c>
      <c r="G214" s="718" t="s">
        <v>715</v>
      </c>
      <c r="H214" s="718" t="s">
        <v>715</v>
      </c>
      <c r="I214" s="621"/>
      <c r="J214" s="614">
        <f t="shared" si="8"/>
        <v>0</v>
      </c>
      <c r="K214" s="718" t="s">
        <v>715</v>
      </c>
      <c r="L214" s="718" t="s">
        <v>715</v>
      </c>
    </row>
    <row r="215" spans="1:15" s="636" customFormat="1" ht="60" hidden="1" customHeight="1" outlineLevel="2" x14ac:dyDescent="0.25">
      <c r="A215" s="737" t="s">
        <v>918</v>
      </c>
      <c r="B215" s="669" t="s">
        <v>919</v>
      </c>
      <c r="C215" s="743" t="s">
        <v>715</v>
      </c>
      <c r="D215" s="743">
        <v>55149929.5</v>
      </c>
      <c r="E215" s="743" t="s">
        <v>715</v>
      </c>
      <c r="F215" s="717" t="s">
        <v>194</v>
      </c>
      <c r="G215" s="718" t="s">
        <v>715</v>
      </c>
      <c r="H215" s="718" t="s">
        <v>715</v>
      </c>
      <c r="I215" s="621"/>
      <c r="J215" s="614">
        <f t="shared" si="8"/>
        <v>0</v>
      </c>
      <c r="K215" s="718" t="s">
        <v>715</v>
      </c>
      <c r="L215" s="718" t="s">
        <v>715</v>
      </c>
    </row>
    <row r="216" spans="1:15" s="636" customFormat="1" ht="60" hidden="1" customHeight="1" outlineLevel="2" x14ac:dyDescent="0.25">
      <c r="A216" s="737" t="s">
        <v>920</v>
      </c>
      <c r="B216" s="669" t="s">
        <v>921</v>
      </c>
      <c r="C216" s="743">
        <v>10966166.560000001</v>
      </c>
      <c r="D216" s="736">
        <v>13064990.93</v>
      </c>
      <c r="E216" s="743" t="s">
        <v>715</v>
      </c>
      <c r="F216" s="717" t="s">
        <v>194</v>
      </c>
      <c r="G216" s="621"/>
      <c r="H216" s="614">
        <f>G216*C216</f>
        <v>0</v>
      </c>
      <c r="I216" s="630"/>
      <c r="J216" s="631">
        <f t="shared" si="8"/>
        <v>0</v>
      </c>
      <c r="K216" s="718" t="s">
        <v>715</v>
      </c>
      <c r="L216" s="718" t="s">
        <v>715</v>
      </c>
    </row>
    <row r="217" spans="1:15" s="636" customFormat="1" ht="60" customHeight="1" outlineLevel="1" collapsed="1" x14ac:dyDescent="0.25">
      <c r="A217" s="737" t="s">
        <v>922</v>
      </c>
      <c r="B217" s="669" t="s">
        <v>923</v>
      </c>
      <c r="C217" s="743">
        <v>13231492.32</v>
      </c>
      <c r="D217" s="736">
        <v>31165983.539999999</v>
      </c>
      <c r="E217" s="743" t="s">
        <v>715</v>
      </c>
      <c r="F217" s="717" t="s">
        <v>194</v>
      </c>
      <c r="G217" s="718" t="s">
        <v>715</v>
      </c>
      <c r="H217" s="718" t="s">
        <v>715</v>
      </c>
      <c r="I217" s="630"/>
      <c r="J217" s="631">
        <f t="shared" si="8"/>
        <v>0</v>
      </c>
      <c r="K217" s="718" t="s">
        <v>715</v>
      </c>
      <c r="L217" s="718" t="s">
        <v>715</v>
      </c>
      <c r="O217" s="920">
        <v>7721024033</v>
      </c>
    </row>
    <row r="218" spans="1:15" s="636" customFormat="1" ht="60" customHeight="1" outlineLevel="1" x14ac:dyDescent="0.25">
      <c r="A218" s="737" t="s">
        <v>924</v>
      </c>
      <c r="B218" s="669" t="s">
        <v>925</v>
      </c>
      <c r="C218" s="743" t="s">
        <v>715</v>
      </c>
      <c r="D218" s="736">
        <v>42955376.829999998</v>
      </c>
      <c r="E218" s="743" t="s">
        <v>715</v>
      </c>
      <c r="F218" s="717" t="s">
        <v>194</v>
      </c>
      <c r="G218" s="718" t="s">
        <v>715</v>
      </c>
      <c r="H218" s="718" t="s">
        <v>715</v>
      </c>
      <c r="I218" s="630"/>
      <c r="J218" s="631">
        <f t="shared" si="8"/>
        <v>0</v>
      </c>
      <c r="K218" s="718" t="s">
        <v>715</v>
      </c>
      <c r="L218" s="718" t="s">
        <v>715</v>
      </c>
      <c r="O218" s="920">
        <v>7731024033</v>
      </c>
    </row>
    <row r="219" spans="1:15" s="636" customFormat="1" ht="60" hidden="1" customHeight="1" outlineLevel="2" x14ac:dyDescent="0.25">
      <c r="A219" s="979" t="s">
        <v>926</v>
      </c>
      <c r="B219" s="738" t="s">
        <v>927</v>
      </c>
      <c r="C219" s="743" t="s">
        <v>715</v>
      </c>
      <c r="D219" s="736">
        <v>38092218.990000002</v>
      </c>
      <c r="E219" s="743" t="s">
        <v>715</v>
      </c>
      <c r="F219" s="717" t="s">
        <v>194</v>
      </c>
      <c r="G219" s="718" t="s">
        <v>715</v>
      </c>
      <c r="H219" s="718" t="s">
        <v>715</v>
      </c>
      <c r="I219" s="630"/>
      <c r="J219" s="631">
        <f t="shared" si="8"/>
        <v>0</v>
      </c>
      <c r="K219" s="718" t="s">
        <v>715</v>
      </c>
      <c r="L219" s="718" t="s">
        <v>715</v>
      </c>
    </row>
    <row r="220" spans="1:15" s="944" customFormat="1" ht="13.5" customHeight="1" outlineLevel="1" collapsed="1" x14ac:dyDescent="0.25">
      <c r="A220" s="980"/>
      <c r="B220" s="935"/>
      <c r="C220" s="926"/>
      <c r="D220" s="924"/>
      <c r="E220" s="926"/>
      <c r="F220" s="921"/>
      <c r="G220" s="929"/>
      <c r="H220" s="929"/>
      <c r="I220" s="928"/>
      <c r="J220" s="927"/>
      <c r="K220" s="929"/>
      <c r="L220" s="934"/>
    </row>
    <row r="221" spans="1:15" s="915" customFormat="1" ht="24.75" customHeight="1" x14ac:dyDescent="0.25">
      <c r="A221" s="1248" t="s">
        <v>928</v>
      </c>
      <c r="B221" s="1249"/>
      <c r="C221" s="1249"/>
      <c r="D221" s="1249"/>
      <c r="E221" s="1249"/>
      <c r="F221" s="1249"/>
      <c r="G221" s="1249"/>
      <c r="H221" s="1249"/>
      <c r="I221" s="1249"/>
      <c r="J221" s="1249"/>
      <c r="K221" s="1249"/>
      <c r="L221" s="1250"/>
    </row>
    <row r="222" spans="1:15" s="636" customFormat="1" ht="60" customHeight="1" outlineLevel="1" x14ac:dyDescent="0.25">
      <c r="A222" s="780" t="s">
        <v>929</v>
      </c>
      <c r="B222" s="738" t="s">
        <v>930</v>
      </c>
      <c r="C222" s="743" t="s">
        <v>715</v>
      </c>
      <c r="D222" s="736">
        <v>20465005.98</v>
      </c>
      <c r="E222" s="743" t="s">
        <v>715</v>
      </c>
      <c r="F222" s="717" t="s">
        <v>194</v>
      </c>
      <c r="G222" s="718" t="s">
        <v>715</v>
      </c>
      <c r="H222" s="718" t="s">
        <v>715</v>
      </c>
      <c r="I222" s="621"/>
      <c r="J222" s="614">
        <f t="shared" ref="J222:J239" si="9">I222*D222</f>
        <v>0</v>
      </c>
      <c r="K222" s="718" t="s">
        <v>715</v>
      </c>
      <c r="L222" s="718" t="s">
        <v>715</v>
      </c>
    </row>
    <row r="223" spans="1:15" ht="60" customHeight="1" outlineLevel="1" x14ac:dyDescent="0.25">
      <c r="A223" s="780" t="s">
        <v>931</v>
      </c>
      <c r="B223" s="738" t="s">
        <v>932</v>
      </c>
      <c r="C223" s="743" t="s">
        <v>715</v>
      </c>
      <c r="D223" s="736">
        <v>23008165.260000002</v>
      </c>
      <c r="E223" s="743" t="s">
        <v>715</v>
      </c>
      <c r="F223" s="717" t="s">
        <v>194</v>
      </c>
      <c r="G223" s="718" t="s">
        <v>715</v>
      </c>
      <c r="H223" s="718" t="s">
        <v>715</v>
      </c>
      <c r="I223" s="630"/>
      <c r="J223" s="631">
        <f t="shared" si="9"/>
        <v>0</v>
      </c>
      <c r="K223" s="718" t="s">
        <v>715</v>
      </c>
      <c r="L223" s="718" t="s">
        <v>715</v>
      </c>
    </row>
    <row r="224" spans="1:15" ht="60" customHeight="1" outlineLevel="1" collapsed="1" x14ac:dyDescent="0.25">
      <c r="A224" s="780" t="s">
        <v>933</v>
      </c>
      <c r="B224" s="669" t="s">
        <v>934</v>
      </c>
      <c r="C224" s="743" t="s">
        <v>715</v>
      </c>
      <c r="D224" s="736">
        <v>27824542.329999998</v>
      </c>
      <c r="E224" s="743" t="s">
        <v>715</v>
      </c>
      <c r="F224" s="717" t="s">
        <v>194</v>
      </c>
      <c r="G224" s="718" t="s">
        <v>715</v>
      </c>
      <c r="H224" s="718" t="s">
        <v>715</v>
      </c>
      <c r="I224" s="630"/>
      <c r="J224" s="631">
        <f t="shared" si="9"/>
        <v>0</v>
      </c>
      <c r="K224" s="718" t="s">
        <v>715</v>
      </c>
      <c r="L224" s="718" t="s">
        <v>715</v>
      </c>
      <c r="O224" s="937">
        <v>77210120</v>
      </c>
    </row>
    <row r="225" spans="1:16" s="890" customFormat="1" ht="60" customHeight="1" outlineLevel="1" collapsed="1" x14ac:dyDescent="0.25">
      <c r="A225" s="780" t="s">
        <v>933</v>
      </c>
      <c r="B225" s="906" t="s">
        <v>934</v>
      </c>
      <c r="C225" s="919" t="s">
        <v>715</v>
      </c>
      <c r="D225" s="918">
        <v>27824542.329999998</v>
      </c>
      <c r="E225" s="919" t="s">
        <v>715</v>
      </c>
      <c r="F225" s="917" t="s">
        <v>194</v>
      </c>
      <c r="G225" s="916" t="s">
        <v>715</v>
      </c>
      <c r="H225" s="916" t="s">
        <v>715</v>
      </c>
      <c r="I225" s="913"/>
      <c r="J225" s="914">
        <f t="shared" si="9"/>
        <v>0</v>
      </c>
      <c r="K225" s="916" t="s">
        <v>715</v>
      </c>
      <c r="L225" s="916" t="s">
        <v>715</v>
      </c>
      <c r="O225" s="937">
        <v>77210150</v>
      </c>
    </row>
    <row r="226" spans="1:16" s="890" customFormat="1" ht="60" customHeight="1" outlineLevel="1" collapsed="1" x14ac:dyDescent="0.25">
      <c r="A226" s="780" t="s">
        <v>933</v>
      </c>
      <c r="B226" s="906" t="s">
        <v>934</v>
      </c>
      <c r="C226" s="919" t="s">
        <v>715</v>
      </c>
      <c r="D226" s="918">
        <v>27824542.329999998</v>
      </c>
      <c r="E226" s="919" t="s">
        <v>715</v>
      </c>
      <c r="F226" s="917" t="s">
        <v>194</v>
      </c>
      <c r="G226" s="916" t="s">
        <v>715</v>
      </c>
      <c r="H226" s="916" t="s">
        <v>715</v>
      </c>
      <c r="I226" s="913"/>
      <c r="J226" s="914">
        <f t="shared" si="9"/>
        <v>0</v>
      </c>
      <c r="K226" s="916" t="s">
        <v>715</v>
      </c>
      <c r="L226" s="916" t="s">
        <v>715</v>
      </c>
      <c r="O226" s="937">
        <v>77210185</v>
      </c>
    </row>
    <row r="227" spans="1:16" s="890" customFormat="1" ht="60" customHeight="1" outlineLevel="1" x14ac:dyDescent="0.25">
      <c r="A227" s="780" t="s">
        <v>935</v>
      </c>
      <c r="B227" s="906" t="s">
        <v>936</v>
      </c>
      <c r="C227" s="919" t="s">
        <v>715</v>
      </c>
      <c r="D227" s="918">
        <v>26014152.399999999</v>
      </c>
      <c r="E227" s="919">
        <v>25121054.73</v>
      </c>
      <c r="F227" s="917" t="s">
        <v>194</v>
      </c>
      <c r="G227" s="916" t="s">
        <v>715</v>
      </c>
      <c r="H227" s="916" t="s">
        <v>715</v>
      </c>
      <c r="I227" s="913"/>
      <c r="J227" s="914">
        <f t="shared" si="9"/>
        <v>0</v>
      </c>
      <c r="K227" s="902"/>
      <c r="L227" s="627">
        <f>K227*E227</f>
        <v>0</v>
      </c>
      <c r="O227" s="936">
        <v>77310120</v>
      </c>
      <c r="P227" s="936">
        <v>77320120</v>
      </c>
    </row>
    <row r="228" spans="1:16" s="890" customFormat="1" ht="60" customHeight="1" outlineLevel="1" x14ac:dyDescent="0.25">
      <c r="A228" s="780" t="s">
        <v>935</v>
      </c>
      <c r="B228" s="906" t="s">
        <v>936</v>
      </c>
      <c r="C228" s="919" t="s">
        <v>715</v>
      </c>
      <c r="D228" s="918">
        <v>26014152.399999999</v>
      </c>
      <c r="E228" s="919">
        <v>25121054.73</v>
      </c>
      <c r="F228" s="917" t="s">
        <v>194</v>
      </c>
      <c r="G228" s="916" t="s">
        <v>715</v>
      </c>
      <c r="H228" s="916" t="s">
        <v>715</v>
      </c>
      <c r="I228" s="913"/>
      <c r="J228" s="914">
        <f t="shared" si="9"/>
        <v>0</v>
      </c>
      <c r="K228" s="902"/>
      <c r="L228" s="627">
        <f>K228*E228</f>
        <v>0</v>
      </c>
      <c r="O228" s="936">
        <v>77310150</v>
      </c>
      <c r="P228" s="936">
        <v>77320150</v>
      </c>
    </row>
    <row r="229" spans="1:16" ht="60" customHeight="1" outlineLevel="1" x14ac:dyDescent="0.25">
      <c r="A229" s="780" t="s">
        <v>935</v>
      </c>
      <c r="B229" s="669" t="s">
        <v>936</v>
      </c>
      <c r="C229" s="743" t="s">
        <v>715</v>
      </c>
      <c r="D229" s="736">
        <v>26014152.399999999</v>
      </c>
      <c r="E229" s="743">
        <v>25121054.73</v>
      </c>
      <c r="F229" s="717" t="s">
        <v>194</v>
      </c>
      <c r="G229" s="718" t="s">
        <v>715</v>
      </c>
      <c r="H229" s="718" t="s">
        <v>715</v>
      </c>
      <c r="I229" s="630"/>
      <c r="J229" s="631">
        <f t="shared" si="9"/>
        <v>0</v>
      </c>
      <c r="K229" s="621"/>
      <c r="L229" s="627">
        <f>K229*E229</f>
        <v>0</v>
      </c>
      <c r="O229" s="936">
        <v>77310185</v>
      </c>
      <c r="P229" s="936">
        <v>77320185</v>
      </c>
    </row>
    <row r="230" spans="1:16" ht="60" customHeight="1" outlineLevel="1" x14ac:dyDescent="0.25">
      <c r="A230" s="780" t="s">
        <v>937</v>
      </c>
      <c r="B230" s="669" t="s">
        <v>938</v>
      </c>
      <c r="C230" s="743" t="s">
        <v>715</v>
      </c>
      <c r="D230" s="736">
        <v>19010964.359999999</v>
      </c>
      <c r="E230" s="743" t="s">
        <v>715</v>
      </c>
      <c r="F230" s="717" t="s">
        <v>194</v>
      </c>
      <c r="G230" s="718" t="s">
        <v>715</v>
      </c>
      <c r="H230" s="718" t="s">
        <v>715</v>
      </c>
      <c r="I230" s="630"/>
      <c r="J230" s="631">
        <f t="shared" si="9"/>
        <v>0</v>
      </c>
      <c r="K230" s="718" t="s">
        <v>715</v>
      </c>
      <c r="L230" s="718" t="s">
        <v>715</v>
      </c>
      <c r="O230" s="939">
        <v>77210240</v>
      </c>
      <c r="P230" s="938"/>
    </row>
    <row r="231" spans="1:16" ht="60" customHeight="1" outlineLevel="1" x14ac:dyDescent="0.25">
      <c r="A231" s="780" t="s">
        <v>939</v>
      </c>
      <c r="B231" s="669" t="s">
        <v>940</v>
      </c>
      <c r="C231" s="743" t="s">
        <v>715</v>
      </c>
      <c r="D231" s="736">
        <v>29444194.16</v>
      </c>
      <c r="E231" s="743">
        <v>45350557.990000002</v>
      </c>
      <c r="F231" s="717" t="s">
        <v>194</v>
      </c>
      <c r="G231" s="718" t="s">
        <v>715</v>
      </c>
      <c r="H231" s="718" t="s">
        <v>715</v>
      </c>
      <c r="I231" s="621"/>
      <c r="J231" s="614">
        <f t="shared" si="9"/>
        <v>0</v>
      </c>
      <c r="K231" s="621"/>
      <c r="L231" s="627">
        <f>K231*E231</f>
        <v>0</v>
      </c>
      <c r="O231" s="939">
        <v>77310240</v>
      </c>
      <c r="P231" s="939">
        <v>77320240</v>
      </c>
    </row>
    <row r="232" spans="1:16" ht="60" hidden="1" customHeight="1" outlineLevel="2" x14ac:dyDescent="0.25">
      <c r="A232" s="780" t="s">
        <v>941</v>
      </c>
      <c r="B232" s="669" t="s">
        <v>942</v>
      </c>
      <c r="C232" s="743" t="s">
        <v>715</v>
      </c>
      <c r="D232" s="743">
        <v>65808677.079999998</v>
      </c>
      <c r="E232" s="743" t="s">
        <v>715</v>
      </c>
      <c r="F232" s="717" t="s">
        <v>194</v>
      </c>
      <c r="G232" s="718" t="s">
        <v>715</v>
      </c>
      <c r="H232" s="718" t="s">
        <v>715</v>
      </c>
      <c r="I232" s="621"/>
      <c r="J232" s="614">
        <f t="shared" si="9"/>
        <v>0</v>
      </c>
      <c r="K232" s="718" t="s">
        <v>715</v>
      </c>
      <c r="L232" s="718" t="s">
        <v>715</v>
      </c>
    </row>
    <row r="233" spans="1:16" ht="60" customHeight="1" outlineLevel="1" collapsed="1" x14ac:dyDescent="0.25">
      <c r="A233" s="780" t="s">
        <v>943</v>
      </c>
      <c r="B233" s="669" t="s">
        <v>944</v>
      </c>
      <c r="C233" s="743" t="s">
        <v>715</v>
      </c>
      <c r="D233" s="743">
        <v>6688412.0800000001</v>
      </c>
      <c r="E233" s="743" t="s">
        <v>715</v>
      </c>
      <c r="F233" s="717" t="s">
        <v>194</v>
      </c>
      <c r="G233" s="718" t="s">
        <v>715</v>
      </c>
      <c r="H233" s="718" t="s">
        <v>715</v>
      </c>
      <c r="I233" s="621"/>
      <c r="J233" s="614">
        <f t="shared" si="9"/>
        <v>0</v>
      </c>
      <c r="K233" s="718" t="s">
        <v>715</v>
      </c>
      <c r="L233" s="718" t="s">
        <v>715</v>
      </c>
      <c r="O233" s="951">
        <v>77210300</v>
      </c>
    </row>
    <row r="234" spans="1:16" ht="60" customHeight="1" outlineLevel="1" x14ac:dyDescent="0.25">
      <c r="A234" s="780" t="s">
        <v>945</v>
      </c>
      <c r="B234" s="669" t="s">
        <v>946</v>
      </c>
      <c r="C234" s="743" t="s">
        <v>715</v>
      </c>
      <c r="D234" s="743">
        <v>16932962.170000002</v>
      </c>
      <c r="E234" s="743" t="s">
        <v>715</v>
      </c>
      <c r="F234" s="717" t="s">
        <v>194</v>
      </c>
      <c r="G234" s="718" t="s">
        <v>715</v>
      </c>
      <c r="H234" s="718" t="s">
        <v>715</v>
      </c>
      <c r="I234" s="630"/>
      <c r="J234" s="631">
        <f t="shared" si="9"/>
        <v>0</v>
      </c>
      <c r="K234" s="718" t="s">
        <v>715</v>
      </c>
      <c r="L234" s="718" t="s">
        <v>715</v>
      </c>
      <c r="O234" s="951">
        <v>11310300</v>
      </c>
    </row>
    <row r="235" spans="1:16" ht="60" customHeight="1" outlineLevel="1" x14ac:dyDescent="0.25">
      <c r="A235" s="780" t="s">
        <v>947</v>
      </c>
      <c r="B235" s="669" t="s">
        <v>948</v>
      </c>
      <c r="C235" s="743" t="s">
        <v>715</v>
      </c>
      <c r="D235" s="743">
        <v>71471167.620000005</v>
      </c>
      <c r="E235" s="743" t="s">
        <v>715</v>
      </c>
      <c r="F235" s="717" t="s">
        <v>194</v>
      </c>
      <c r="G235" s="718" t="s">
        <v>715</v>
      </c>
      <c r="H235" s="718" t="s">
        <v>715</v>
      </c>
      <c r="I235" s="621"/>
      <c r="J235" s="614">
        <f t="shared" si="9"/>
        <v>0</v>
      </c>
      <c r="K235" s="718" t="s">
        <v>715</v>
      </c>
      <c r="L235" s="718" t="s">
        <v>715</v>
      </c>
      <c r="O235" s="951">
        <v>77310400</v>
      </c>
    </row>
    <row r="236" spans="1:16" ht="60" customHeight="1" outlineLevel="1" x14ac:dyDescent="0.25">
      <c r="A236" s="780" t="s">
        <v>949</v>
      </c>
      <c r="B236" s="669" t="s">
        <v>950</v>
      </c>
      <c r="C236" s="743" t="s">
        <v>715</v>
      </c>
      <c r="D236" s="743">
        <v>19377190.34</v>
      </c>
      <c r="E236" s="743" t="s">
        <v>715</v>
      </c>
      <c r="F236" s="717" t="s">
        <v>194</v>
      </c>
      <c r="G236" s="718" t="s">
        <v>715</v>
      </c>
      <c r="H236" s="718" t="s">
        <v>715</v>
      </c>
      <c r="I236" s="621"/>
      <c r="J236" s="614">
        <f t="shared" si="9"/>
        <v>0</v>
      </c>
      <c r="K236" s="718" t="s">
        <v>715</v>
      </c>
      <c r="L236" s="718" t="s">
        <v>715</v>
      </c>
      <c r="O236" s="951">
        <v>77210500</v>
      </c>
    </row>
    <row r="237" spans="1:16" ht="60" customHeight="1" outlineLevel="1" x14ac:dyDescent="0.25">
      <c r="A237" s="780" t="s">
        <v>951</v>
      </c>
      <c r="B237" s="669" t="s">
        <v>952</v>
      </c>
      <c r="C237" s="743" t="s">
        <v>715</v>
      </c>
      <c r="D237" s="736">
        <v>70332353.819999993</v>
      </c>
      <c r="E237" s="743" t="s">
        <v>715</v>
      </c>
      <c r="F237" s="717" t="s">
        <v>194</v>
      </c>
      <c r="G237" s="718" t="s">
        <v>715</v>
      </c>
      <c r="H237" s="718" t="s">
        <v>715</v>
      </c>
      <c r="I237" s="621"/>
      <c r="J237" s="614">
        <f t="shared" si="9"/>
        <v>0</v>
      </c>
      <c r="K237" s="718" t="s">
        <v>715</v>
      </c>
      <c r="L237" s="718" t="s">
        <v>715</v>
      </c>
      <c r="O237" s="951">
        <v>77310500</v>
      </c>
    </row>
    <row r="238" spans="1:16" s="941" customFormat="1" ht="60" customHeight="1" outlineLevel="1" x14ac:dyDescent="0.25">
      <c r="A238" s="780" t="s">
        <v>953</v>
      </c>
      <c r="B238" s="945" t="s">
        <v>954</v>
      </c>
      <c r="C238" s="949" t="s">
        <v>715</v>
      </c>
      <c r="D238" s="948">
        <v>50323385.520000003</v>
      </c>
      <c r="E238" s="949">
        <v>24924459.649999999</v>
      </c>
      <c r="F238" s="947" t="s">
        <v>194</v>
      </c>
      <c r="G238" s="946" t="s">
        <v>715</v>
      </c>
      <c r="H238" s="946" t="s">
        <v>715</v>
      </c>
      <c r="I238" s="942"/>
      <c r="J238" s="940">
        <f t="shared" si="9"/>
        <v>0</v>
      </c>
      <c r="K238" s="942"/>
      <c r="L238" s="943">
        <f>K238*E238</f>
        <v>0</v>
      </c>
      <c r="O238" s="950">
        <v>77210630</v>
      </c>
      <c r="P238" s="950">
        <v>77320630</v>
      </c>
    </row>
    <row r="239" spans="1:16" ht="60" customHeight="1" outlineLevel="1" x14ac:dyDescent="0.25">
      <c r="A239" s="780" t="s">
        <v>953</v>
      </c>
      <c r="B239" s="669" t="s">
        <v>954</v>
      </c>
      <c r="C239" s="743" t="s">
        <v>715</v>
      </c>
      <c r="D239" s="736">
        <v>50323385.520000003</v>
      </c>
      <c r="E239" s="743">
        <v>24924459.649999999</v>
      </c>
      <c r="F239" s="717" t="s">
        <v>194</v>
      </c>
      <c r="G239" s="718" t="s">
        <v>715</v>
      </c>
      <c r="H239" s="718" t="s">
        <v>715</v>
      </c>
      <c r="I239" s="621"/>
      <c r="J239" s="614">
        <f t="shared" si="9"/>
        <v>0</v>
      </c>
      <c r="K239" s="621"/>
      <c r="L239" s="627">
        <f>K239*E239</f>
        <v>0</v>
      </c>
      <c r="O239" s="950">
        <v>77310800</v>
      </c>
      <c r="P239" s="950">
        <v>77320800</v>
      </c>
    </row>
    <row r="240" spans="1:16" ht="18.75" customHeight="1" x14ac:dyDescent="0.25">
      <c r="A240" s="680"/>
      <c r="B240" s="656"/>
      <c r="C240" s="684"/>
      <c r="D240" s="654"/>
      <c r="E240" s="684"/>
      <c r="F240" s="693"/>
      <c r="G240" s="676" t="s">
        <v>955</v>
      </c>
      <c r="H240" s="707">
        <f>SUBTOTAL(109,H177:H239)</f>
        <v>0</v>
      </c>
      <c r="I240" s="676" t="s">
        <v>955</v>
      </c>
      <c r="J240" s="707">
        <f>SUBTOTAL(109,J177:J239)</f>
        <v>1485843.9569999999</v>
      </c>
      <c r="K240" s="676" t="s">
        <v>955</v>
      </c>
      <c r="L240" s="707">
        <f>SUBTOTAL(109,L177:L239)</f>
        <v>0</v>
      </c>
    </row>
    <row r="241" spans="1:16" ht="37.5" customHeight="1" x14ac:dyDescent="0.25">
      <c r="A241" s="680"/>
      <c r="B241" s="656"/>
      <c r="C241" s="684"/>
      <c r="D241" s="654"/>
      <c r="E241" s="684"/>
      <c r="F241" s="693"/>
      <c r="G241" s="676" t="s">
        <v>956</v>
      </c>
      <c r="H241" s="649">
        <f>H240+J240+L240</f>
        <v>1485843.9569999999</v>
      </c>
      <c r="I241" s="689"/>
      <c r="J241" s="722"/>
      <c r="K241" s="689"/>
      <c r="L241" s="722"/>
    </row>
    <row r="242" spans="1:16" ht="11.25" customHeight="1" x14ac:dyDescent="0.25"/>
    <row r="243" spans="1:16" ht="18.75" customHeight="1" x14ac:dyDescent="0.25">
      <c r="A243" s="680"/>
      <c r="B243" s="656"/>
      <c r="C243" s="684"/>
      <c r="D243" s="654"/>
      <c r="E243" s="684"/>
      <c r="F243" s="693"/>
      <c r="G243" s="676" t="s">
        <v>957</v>
      </c>
      <c r="H243" s="649">
        <f>H240+H169</f>
        <v>0</v>
      </c>
      <c r="I243" s="676" t="s">
        <v>957</v>
      </c>
      <c r="J243" s="649">
        <f>J240+J169</f>
        <v>2599171.4781999998</v>
      </c>
      <c r="K243" s="676" t="s">
        <v>957</v>
      </c>
      <c r="L243" s="649">
        <f>L240+L169</f>
        <v>0</v>
      </c>
    </row>
    <row r="244" spans="1:16" ht="37.5" customHeight="1" x14ac:dyDescent="0.3">
      <c r="A244" s="680"/>
      <c r="B244" s="656"/>
      <c r="C244" s="684"/>
      <c r="D244" s="654"/>
      <c r="E244" s="684"/>
      <c r="F244" s="693"/>
      <c r="G244" s="676" t="s">
        <v>958</v>
      </c>
      <c r="H244" s="649">
        <f>H241+H170</f>
        <v>2599171.4781999998</v>
      </c>
      <c r="I244" s="647"/>
      <c r="J244" s="647"/>
      <c r="K244" s="647"/>
      <c r="L244" s="677"/>
    </row>
    <row r="245" spans="1:16" ht="15" customHeight="1" x14ac:dyDescent="0.25"/>
    <row r="246" spans="1:16" ht="15" customHeight="1" x14ac:dyDescent="0.25">
      <c r="A246" s="1203" t="s">
        <v>959</v>
      </c>
      <c r="B246" s="1203"/>
      <c r="C246" s="1188" t="s">
        <v>698</v>
      </c>
      <c r="D246" s="1190"/>
      <c r="E246" s="1221" t="s">
        <v>699</v>
      </c>
      <c r="F246" s="977"/>
      <c r="G246" s="1203" t="s">
        <v>700</v>
      </c>
      <c r="H246" s="1220"/>
      <c r="I246" s="1203" t="s">
        <v>701</v>
      </c>
      <c r="J246" s="1220"/>
      <c r="K246" s="709"/>
      <c r="L246" s="671"/>
    </row>
    <row r="247" spans="1:16" ht="28.5" customHeight="1" x14ac:dyDescent="0.25">
      <c r="A247" s="1203"/>
      <c r="B247" s="1203"/>
      <c r="C247" s="731" t="s">
        <v>702</v>
      </c>
      <c r="D247" s="696" t="s">
        <v>701</v>
      </c>
      <c r="E247" s="1221"/>
      <c r="F247" s="977"/>
      <c r="G247" s="699" t="s">
        <v>703</v>
      </c>
      <c r="H247" s="661" t="s">
        <v>704</v>
      </c>
      <c r="I247" s="699" t="s">
        <v>703</v>
      </c>
      <c r="J247" s="661" t="s">
        <v>704</v>
      </c>
      <c r="K247" s="693"/>
      <c r="L247" s="659"/>
    </row>
    <row r="248" spans="1:16" outlineLevel="1" x14ac:dyDescent="0.25">
      <c r="A248" s="666">
        <v>1</v>
      </c>
      <c r="B248" s="697">
        <v>2</v>
      </c>
      <c r="C248" s="697">
        <v>3</v>
      </c>
      <c r="D248" s="698">
        <v>4</v>
      </c>
      <c r="E248" s="697">
        <v>5</v>
      </c>
      <c r="F248" s="976"/>
      <c r="G248" s="662">
        <v>6</v>
      </c>
      <c r="H248" s="697">
        <v>7</v>
      </c>
      <c r="I248" s="662">
        <v>8</v>
      </c>
      <c r="J248" s="697">
        <v>9</v>
      </c>
      <c r="K248" s="655"/>
      <c r="L248" s="655"/>
    </row>
    <row r="249" spans="1:16" ht="39" customHeight="1" outlineLevel="1" x14ac:dyDescent="0.25">
      <c r="A249" s="643" t="s">
        <v>960</v>
      </c>
      <c r="B249" s="1225" t="s">
        <v>961</v>
      </c>
      <c r="C249" s="1226"/>
      <c r="D249" s="1226"/>
      <c r="E249" s="1226"/>
      <c r="F249" s="1226"/>
      <c r="G249" s="1226"/>
      <c r="H249" s="1226"/>
      <c r="I249" s="1227"/>
      <c r="J249" s="684"/>
      <c r="K249" s="684"/>
      <c r="N249" s="978" t="s">
        <v>745</v>
      </c>
      <c r="O249" s="978" t="s">
        <v>746</v>
      </c>
      <c r="P249" s="978" t="s">
        <v>747</v>
      </c>
    </row>
    <row r="250" spans="1:16" ht="20.25" hidden="1" customHeight="1" outlineLevel="2" x14ac:dyDescent="0.25">
      <c r="A250" s="672" t="s">
        <v>962</v>
      </c>
      <c r="B250" s="669" t="s">
        <v>963</v>
      </c>
      <c r="C250" s="745" t="s">
        <v>715</v>
      </c>
      <c r="D250" s="746">
        <v>1919439.18</v>
      </c>
      <c r="E250" s="704" t="s">
        <v>180</v>
      </c>
      <c r="F250" s="717" t="s">
        <v>715</v>
      </c>
      <c r="G250" s="717" t="s">
        <v>715</v>
      </c>
      <c r="H250" s="621"/>
      <c r="I250" s="613">
        <f>H250*D250</f>
        <v>0</v>
      </c>
    </row>
    <row r="251" spans="1:16" ht="20.25" customHeight="1" outlineLevel="1" collapsed="1" x14ac:dyDescent="0.25">
      <c r="A251" s="672" t="s">
        <v>964</v>
      </c>
      <c r="B251" s="669" t="s">
        <v>965</v>
      </c>
      <c r="C251" s="745" t="s">
        <v>715</v>
      </c>
      <c r="D251" s="746">
        <v>2661059.38</v>
      </c>
      <c r="E251" s="704" t="s">
        <v>180</v>
      </c>
      <c r="F251" s="862"/>
      <c r="G251" s="717" t="s">
        <v>715</v>
      </c>
      <c r="H251" s="717" t="s">
        <v>715</v>
      </c>
      <c r="I251" s="621"/>
      <c r="J251" s="613">
        <f t="shared" ref="J251:J258" si="10">I251*D251</f>
        <v>0</v>
      </c>
      <c r="O251" s="822">
        <v>200001</v>
      </c>
    </row>
    <row r="252" spans="1:16" ht="30" hidden="1" customHeight="1" outlineLevel="2" x14ac:dyDescent="0.25">
      <c r="A252" s="643" t="s">
        <v>966</v>
      </c>
      <c r="B252" s="669" t="s">
        <v>967</v>
      </c>
      <c r="C252" s="745" t="s">
        <v>715</v>
      </c>
      <c r="D252" s="746">
        <v>109889.62</v>
      </c>
      <c r="E252" s="704" t="s">
        <v>180</v>
      </c>
      <c r="F252" s="862"/>
      <c r="G252" s="717" t="s">
        <v>715</v>
      </c>
      <c r="H252" s="717" t="s">
        <v>715</v>
      </c>
      <c r="I252" s="621"/>
      <c r="J252" s="613">
        <f t="shared" si="10"/>
        <v>0</v>
      </c>
    </row>
    <row r="253" spans="1:16" ht="30" hidden="1" customHeight="1" outlineLevel="2" x14ac:dyDescent="0.25">
      <c r="A253" s="643" t="s">
        <v>968</v>
      </c>
      <c r="B253" s="669" t="s">
        <v>969</v>
      </c>
      <c r="C253" s="745" t="s">
        <v>715</v>
      </c>
      <c r="D253" s="746">
        <v>82320.02</v>
      </c>
      <c r="E253" s="704" t="s">
        <v>180</v>
      </c>
      <c r="F253" s="862"/>
      <c r="G253" s="717" t="s">
        <v>715</v>
      </c>
      <c r="H253" s="717" t="s">
        <v>715</v>
      </c>
      <c r="I253" s="621"/>
      <c r="J253" s="613">
        <f t="shared" si="10"/>
        <v>0</v>
      </c>
    </row>
    <row r="254" spans="1:16" ht="30" customHeight="1" outlineLevel="1" collapsed="1" x14ac:dyDescent="0.25">
      <c r="A254" s="643" t="s">
        <v>970</v>
      </c>
      <c r="B254" s="669" t="s">
        <v>971</v>
      </c>
      <c r="C254" s="745" t="s">
        <v>715</v>
      </c>
      <c r="D254" s="746">
        <v>88623.66</v>
      </c>
      <c r="E254" s="704" t="s">
        <v>180</v>
      </c>
      <c r="F254" s="862"/>
      <c r="G254" s="717" t="s">
        <v>715</v>
      </c>
      <c r="H254" s="717" t="s">
        <v>715</v>
      </c>
      <c r="I254" s="621"/>
      <c r="J254" s="613">
        <f t="shared" si="10"/>
        <v>0</v>
      </c>
      <c r="O254" s="832">
        <v>200002</v>
      </c>
    </row>
    <row r="255" spans="1:16" ht="45" hidden="1" customHeight="1" outlineLevel="2" x14ac:dyDescent="0.25">
      <c r="A255" s="643" t="s">
        <v>972</v>
      </c>
      <c r="B255" s="669" t="s">
        <v>973</v>
      </c>
      <c r="C255" s="745" t="s">
        <v>715</v>
      </c>
      <c r="D255" s="746">
        <v>2367474.96</v>
      </c>
      <c r="E255" s="704" t="s">
        <v>180</v>
      </c>
      <c r="F255" s="862"/>
      <c r="G255" s="717" t="s">
        <v>715</v>
      </c>
      <c r="H255" s="717" t="s">
        <v>715</v>
      </c>
      <c r="I255" s="621"/>
      <c r="J255" s="613">
        <f t="shared" si="10"/>
        <v>0</v>
      </c>
    </row>
    <row r="256" spans="1:16" ht="45" customHeight="1" outlineLevel="1" collapsed="1" x14ac:dyDescent="0.25">
      <c r="A256" s="643" t="s">
        <v>974</v>
      </c>
      <c r="B256" s="669" t="s">
        <v>975</v>
      </c>
      <c r="C256" s="745" t="s">
        <v>715</v>
      </c>
      <c r="D256" s="746">
        <v>2352320.9300000002</v>
      </c>
      <c r="E256" s="704" t="s">
        <v>180</v>
      </c>
      <c r="F256" s="862"/>
      <c r="G256" s="717" t="s">
        <v>715</v>
      </c>
      <c r="H256" s="717" t="s">
        <v>715</v>
      </c>
      <c r="I256" s="621"/>
      <c r="J256" s="613">
        <f t="shared" si="10"/>
        <v>0</v>
      </c>
      <c r="O256" s="833">
        <v>200003</v>
      </c>
    </row>
    <row r="257" spans="1:15" s="824" customFormat="1" ht="45" customHeight="1" outlineLevel="1" collapsed="1" x14ac:dyDescent="0.25">
      <c r="A257" s="826" t="s">
        <v>974</v>
      </c>
      <c r="B257" s="827" t="s">
        <v>975</v>
      </c>
      <c r="C257" s="831" t="s">
        <v>715</v>
      </c>
      <c r="D257" s="830">
        <v>2352320.9300000002</v>
      </c>
      <c r="E257" s="829" t="s">
        <v>180</v>
      </c>
      <c r="F257" s="862"/>
      <c r="G257" s="828" t="s">
        <v>715</v>
      </c>
      <c r="H257" s="828" t="s">
        <v>715</v>
      </c>
      <c r="I257" s="825">
        <v>1</v>
      </c>
      <c r="J257" s="823">
        <f t="shared" si="10"/>
        <v>2352320.9300000002</v>
      </c>
      <c r="O257" s="833">
        <v>200007</v>
      </c>
    </row>
    <row r="258" spans="1:15" ht="45" hidden="1" customHeight="1" outlineLevel="2" x14ac:dyDescent="0.25">
      <c r="A258" s="737" t="s">
        <v>976</v>
      </c>
      <c r="B258" s="738" t="s">
        <v>977</v>
      </c>
      <c r="C258" s="745" t="s">
        <v>715</v>
      </c>
      <c r="D258" s="746">
        <v>11246497.1</v>
      </c>
      <c r="E258" s="704" t="s">
        <v>180</v>
      </c>
      <c r="F258" s="862"/>
      <c r="G258" s="717" t="s">
        <v>715</v>
      </c>
      <c r="H258" s="717" t="s">
        <v>715</v>
      </c>
      <c r="I258" s="621"/>
      <c r="J258" s="613">
        <f t="shared" si="10"/>
        <v>0</v>
      </c>
    </row>
    <row r="259" spans="1:15" ht="60" hidden="1" customHeight="1" outlineLevel="2" collapsed="1" x14ac:dyDescent="0.25">
      <c r="A259" s="643" t="s">
        <v>978</v>
      </c>
      <c r="B259" s="669" t="s">
        <v>979</v>
      </c>
      <c r="C259" s="749">
        <v>109286.42</v>
      </c>
      <c r="D259" s="745" t="s">
        <v>715</v>
      </c>
      <c r="E259" s="704" t="s">
        <v>180</v>
      </c>
      <c r="F259" s="862"/>
      <c r="G259" s="621"/>
      <c r="H259" s="614">
        <f>G259*C259</f>
        <v>0</v>
      </c>
      <c r="I259" s="717" t="s">
        <v>715</v>
      </c>
      <c r="J259" s="717" t="s">
        <v>715</v>
      </c>
    </row>
    <row r="260" spans="1:15" ht="60" hidden="1" customHeight="1" outlineLevel="2" x14ac:dyDescent="0.25">
      <c r="A260" s="643" t="s">
        <v>980</v>
      </c>
      <c r="B260" s="669" t="s">
        <v>981</v>
      </c>
      <c r="C260" s="749">
        <v>91796.57</v>
      </c>
      <c r="D260" s="745" t="s">
        <v>715</v>
      </c>
      <c r="E260" s="704" t="s">
        <v>180</v>
      </c>
      <c r="F260" s="862"/>
      <c r="G260" s="621"/>
      <c r="H260" s="614">
        <f>G260*C260</f>
        <v>0</v>
      </c>
      <c r="I260" s="717" t="s">
        <v>715</v>
      </c>
      <c r="J260" s="717" t="s">
        <v>715</v>
      </c>
    </row>
    <row r="261" spans="1:15" ht="60" hidden="1" customHeight="1" outlineLevel="2" x14ac:dyDescent="0.25">
      <c r="A261" s="643" t="s">
        <v>982</v>
      </c>
      <c r="B261" s="669" t="s">
        <v>983</v>
      </c>
      <c r="C261" s="749">
        <v>121494.14</v>
      </c>
      <c r="D261" s="745" t="s">
        <v>715</v>
      </c>
      <c r="E261" s="704" t="s">
        <v>180</v>
      </c>
      <c r="F261" s="862"/>
      <c r="G261" s="621"/>
      <c r="H261" s="614">
        <f>G261*C261</f>
        <v>0</v>
      </c>
      <c r="I261" s="717" t="s">
        <v>715</v>
      </c>
      <c r="J261" s="717" t="s">
        <v>715</v>
      </c>
    </row>
    <row r="262" spans="1:15" ht="60" hidden="1" customHeight="1" outlineLevel="2" x14ac:dyDescent="0.25">
      <c r="A262" s="643" t="s">
        <v>984</v>
      </c>
      <c r="B262" s="669" t="s">
        <v>985</v>
      </c>
      <c r="C262" s="745" t="s">
        <v>715</v>
      </c>
      <c r="D262" s="746">
        <v>19696323.41</v>
      </c>
      <c r="E262" s="704" t="s">
        <v>180</v>
      </c>
      <c r="F262" s="862"/>
      <c r="G262" s="717" t="s">
        <v>715</v>
      </c>
      <c r="H262" s="717" t="s">
        <v>715</v>
      </c>
      <c r="I262" s="621"/>
      <c r="J262" s="613">
        <f t="shared" ref="J262:J272" si="11">I262*D262</f>
        <v>0</v>
      </c>
    </row>
    <row r="263" spans="1:15" ht="60" customHeight="1" outlineLevel="1" collapsed="1" x14ac:dyDescent="0.25">
      <c r="A263" s="643" t="s">
        <v>986</v>
      </c>
      <c r="B263" s="669" t="s">
        <v>987</v>
      </c>
      <c r="C263" s="745">
        <v>183663.79</v>
      </c>
      <c r="D263" s="746">
        <v>11232537.619999999</v>
      </c>
      <c r="E263" s="704" t="s">
        <v>180</v>
      </c>
      <c r="F263" s="862"/>
      <c r="G263" s="942"/>
      <c r="H263" s="855">
        <f>G263*C263</f>
        <v>0</v>
      </c>
      <c r="I263" s="621"/>
      <c r="J263" s="613">
        <f t="shared" si="11"/>
        <v>0</v>
      </c>
      <c r="N263" s="950"/>
      <c r="O263" s="843">
        <v>10105</v>
      </c>
    </row>
    <row r="264" spans="1:15" s="835" customFormat="1" ht="60" customHeight="1" outlineLevel="1" x14ac:dyDescent="0.25">
      <c r="A264" s="837" t="s">
        <v>988</v>
      </c>
      <c r="B264" s="838" t="s">
        <v>989</v>
      </c>
      <c r="C264" s="842" t="s">
        <v>715</v>
      </c>
      <c r="D264" s="841">
        <v>18808281.98</v>
      </c>
      <c r="E264" s="840" t="s">
        <v>180</v>
      </c>
      <c r="F264" s="862"/>
      <c r="G264" s="839" t="s">
        <v>715</v>
      </c>
      <c r="H264" s="839" t="s">
        <v>715</v>
      </c>
      <c r="I264" s="836"/>
      <c r="J264" s="834">
        <f t="shared" si="11"/>
        <v>0</v>
      </c>
      <c r="O264" s="854">
        <v>10107</v>
      </c>
    </row>
    <row r="265" spans="1:15" s="835" customFormat="1" ht="60" customHeight="1" outlineLevel="1" x14ac:dyDescent="0.25">
      <c r="A265" s="837" t="s">
        <v>988</v>
      </c>
      <c r="B265" s="838" t="s">
        <v>989</v>
      </c>
      <c r="C265" s="842" t="s">
        <v>715</v>
      </c>
      <c r="D265" s="841">
        <v>18808281.98</v>
      </c>
      <c r="E265" s="840" t="s">
        <v>180</v>
      </c>
      <c r="F265" s="862"/>
      <c r="G265" s="839" t="s">
        <v>715</v>
      </c>
      <c r="H265" s="839" t="s">
        <v>715</v>
      </c>
      <c r="I265" s="836"/>
      <c r="J265" s="834">
        <f t="shared" si="11"/>
        <v>0</v>
      </c>
      <c r="O265" s="854">
        <v>101010</v>
      </c>
    </row>
    <row r="266" spans="1:15" ht="60" customHeight="1" outlineLevel="1" x14ac:dyDescent="0.25">
      <c r="A266" s="643" t="s">
        <v>988</v>
      </c>
      <c r="B266" s="669" t="s">
        <v>989</v>
      </c>
      <c r="C266" s="745" t="s">
        <v>715</v>
      </c>
      <c r="D266" s="746">
        <v>18808281.98</v>
      </c>
      <c r="E266" s="704" t="s">
        <v>180</v>
      </c>
      <c r="F266" s="862"/>
      <c r="G266" s="717" t="s">
        <v>715</v>
      </c>
      <c r="H266" s="717" t="s">
        <v>715</v>
      </c>
      <c r="I266" s="621"/>
      <c r="J266" s="613">
        <f t="shared" si="11"/>
        <v>0</v>
      </c>
      <c r="O266" s="854">
        <v>101008</v>
      </c>
    </row>
    <row r="267" spans="1:15" ht="60" customHeight="1" outlineLevel="1" x14ac:dyDescent="0.25">
      <c r="A267" s="643" t="s">
        <v>990</v>
      </c>
      <c r="B267" s="669" t="s">
        <v>991</v>
      </c>
      <c r="C267" s="745" t="s">
        <v>715</v>
      </c>
      <c r="D267" s="746">
        <v>27356861.66</v>
      </c>
      <c r="E267" s="704" t="s">
        <v>180</v>
      </c>
      <c r="F267" s="862"/>
      <c r="G267" s="717" t="s">
        <v>715</v>
      </c>
      <c r="H267" s="717" t="s">
        <v>715</v>
      </c>
      <c r="I267" s="621"/>
      <c r="J267" s="613">
        <f t="shared" si="11"/>
        <v>0</v>
      </c>
      <c r="K267" s="635"/>
      <c r="L267" s="635"/>
      <c r="O267" s="865">
        <v>101012</v>
      </c>
    </row>
    <row r="268" spans="1:15" s="845" customFormat="1" ht="60" customHeight="1" outlineLevel="1" x14ac:dyDescent="0.25">
      <c r="A268" s="848" t="s">
        <v>990</v>
      </c>
      <c r="B268" s="849" t="s">
        <v>991</v>
      </c>
      <c r="C268" s="853" t="s">
        <v>715</v>
      </c>
      <c r="D268" s="852">
        <v>27356861.66</v>
      </c>
      <c r="E268" s="851" t="s">
        <v>180</v>
      </c>
      <c r="F268" s="862"/>
      <c r="G268" s="850" t="s">
        <v>715</v>
      </c>
      <c r="H268" s="850" t="s">
        <v>715</v>
      </c>
      <c r="I268" s="846"/>
      <c r="J268" s="844">
        <f t="shared" si="11"/>
        <v>0</v>
      </c>
      <c r="K268" s="847"/>
      <c r="L268" s="847"/>
      <c r="O268" s="865">
        <v>101014</v>
      </c>
    </row>
    <row r="269" spans="1:15" s="845" customFormat="1" ht="60" customHeight="1" outlineLevel="1" x14ac:dyDescent="0.25">
      <c r="A269" s="848" t="s">
        <v>990</v>
      </c>
      <c r="B269" s="849" t="s">
        <v>991</v>
      </c>
      <c r="C269" s="853" t="s">
        <v>715</v>
      </c>
      <c r="D269" s="852">
        <v>27356861.66</v>
      </c>
      <c r="E269" s="851" t="s">
        <v>180</v>
      </c>
      <c r="F269" s="862"/>
      <c r="G269" s="850" t="s">
        <v>715</v>
      </c>
      <c r="H269" s="850" t="s">
        <v>715</v>
      </c>
      <c r="I269" s="846"/>
      <c r="J269" s="844">
        <f t="shared" si="11"/>
        <v>0</v>
      </c>
      <c r="K269" s="847"/>
      <c r="L269" s="847"/>
      <c r="O269" s="865">
        <v>1010012</v>
      </c>
    </row>
    <row r="270" spans="1:15" s="856" customFormat="1" ht="60" customHeight="1" outlineLevel="1" x14ac:dyDescent="0.25">
      <c r="A270" s="859" t="s">
        <v>992</v>
      </c>
      <c r="B270" s="860" t="s">
        <v>993</v>
      </c>
      <c r="C270" s="864" t="s">
        <v>715</v>
      </c>
      <c r="D270" s="863">
        <v>19939091.969999999</v>
      </c>
      <c r="E270" s="862" t="s">
        <v>180</v>
      </c>
      <c r="F270" s="862"/>
      <c r="G270" s="861" t="s">
        <v>715</v>
      </c>
      <c r="H270" s="861" t="s">
        <v>715</v>
      </c>
      <c r="I270" s="857"/>
      <c r="J270" s="855">
        <f t="shared" si="11"/>
        <v>0</v>
      </c>
      <c r="K270" s="858"/>
      <c r="L270" s="858"/>
      <c r="O270" s="874">
        <v>101018</v>
      </c>
    </row>
    <row r="271" spans="1:15" s="856" customFormat="1" ht="60" customHeight="1" outlineLevel="1" x14ac:dyDescent="0.25">
      <c r="A271" s="859" t="s">
        <v>992</v>
      </c>
      <c r="B271" s="860" t="s">
        <v>993</v>
      </c>
      <c r="C271" s="864" t="s">
        <v>715</v>
      </c>
      <c r="D271" s="863">
        <v>19939091.969999999</v>
      </c>
      <c r="E271" s="862" t="s">
        <v>180</v>
      </c>
      <c r="F271" s="862"/>
      <c r="G271" s="861" t="s">
        <v>715</v>
      </c>
      <c r="H271" s="861" t="s">
        <v>715</v>
      </c>
      <c r="I271" s="857"/>
      <c r="J271" s="855">
        <f t="shared" si="11"/>
        <v>0</v>
      </c>
      <c r="K271" s="858"/>
      <c r="L271" s="858"/>
      <c r="O271" s="874">
        <v>101022</v>
      </c>
    </row>
    <row r="272" spans="1:15" ht="60" customHeight="1" outlineLevel="1" x14ac:dyDescent="0.25">
      <c r="A272" s="643" t="s">
        <v>992</v>
      </c>
      <c r="B272" s="669" t="s">
        <v>993</v>
      </c>
      <c r="C272" s="745" t="s">
        <v>715</v>
      </c>
      <c r="D272" s="746">
        <v>19939091.969999999</v>
      </c>
      <c r="E272" s="704" t="s">
        <v>180</v>
      </c>
      <c r="F272" s="862"/>
      <c r="G272" s="717" t="s">
        <v>715</v>
      </c>
      <c r="H272" s="717" t="s">
        <v>715</v>
      </c>
      <c r="I272" s="621"/>
      <c r="J272" s="613">
        <f t="shared" si="11"/>
        <v>0</v>
      </c>
      <c r="K272" s="635"/>
      <c r="L272" s="635"/>
      <c r="O272" s="874">
        <v>1010018</v>
      </c>
    </row>
    <row r="273" spans="1:19" ht="60" hidden="1" customHeight="1" outlineLevel="2" x14ac:dyDescent="0.25">
      <c r="A273" s="643" t="s">
        <v>994</v>
      </c>
      <c r="B273" s="669" t="s">
        <v>995</v>
      </c>
      <c r="C273" s="745" t="s">
        <v>715</v>
      </c>
      <c r="D273" s="746">
        <v>21455042.5</v>
      </c>
      <c r="E273" s="704" t="s">
        <v>180</v>
      </c>
      <c r="F273" s="717" t="s">
        <v>715</v>
      </c>
      <c r="G273" s="717" t="s">
        <v>715</v>
      </c>
      <c r="H273" s="621"/>
      <c r="I273" s="613">
        <f>H273*D273</f>
        <v>0</v>
      </c>
      <c r="J273" s="635"/>
      <c r="K273" s="635"/>
    </row>
    <row r="274" spans="1:19" ht="43.5" hidden="1" customHeight="1" outlineLevel="2" x14ac:dyDescent="0.25">
      <c r="A274" s="643" t="s">
        <v>996</v>
      </c>
      <c r="B274" s="669" t="s">
        <v>997</v>
      </c>
      <c r="C274" s="745" t="s">
        <v>715</v>
      </c>
      <c r="D274" s="746">
        <v>28576834.510000002</v>
      </c>
      <c r="E274" s="704" t="s">
        <v>180</v>
      </c>
      <c r="F274" s="717" t="s">
        <v>715</v>
      </c>
      <c r="G274" s="717" t="s">
        <v>715</v>
      </c>
      <c r="H274" s="621"/>
      <c r="I274" s="613">
        <f>H274*D274</f>
        <v>0</v>
      </c>
      <c r="J274" s="635"/>
      <c r="K274" s="635"/>
    </row>
    <row r="275" spans="1:19" ht="37.5" customHeight="1" outlineLevel="1" collapsed="1" x14ac:dyDescent="0.25">
      <c r="A275" s="680"/>
      <c r="B275" s="656"/>
      <c r="C275" s="684"/>
      <c r="D275" s="654"/>
      <c r="E275" s="648"/>
      <c r="F275" s="648"/>
      <c r="G275" s="676" t="s">
        <v>998</v>
      </c>
      <c r="H275" s="675">
        <f>SUBTOTAL(109,H250:H272)</f>
        <v>0</v>
      </c>
      <c r="I275" s="676" t="s">
        <v>998</v>
      </c>
      <c r="J275" s="675">
        <f>SUBTOTAL(109,J250:J272)</f>
        <v>2352320.9300000002</v>
      </c>
      <c r="K275" s="657"/>
      <c r="L275" s="658"/>
    </row>
    <row r="276" spans="1:19" ht="37.5" customHeight="1" x14ac:dyDescent="0.3">
      <c r="A276" s="680"/>
      <c r="B276" s="656"/>
      <c r="C276" s="684"/>
      <c r="D276" s="654"/>
      <c r="E276" s="648"/>
      <c r="F276" s="648"/>
      <c r="G276" s="676" t="s">
        <v>999</v>
      </c>
      <c r="H276" s="675">
        <f>H275+J275</f>
        <v>2352320.9300000002</v>
      </c>
      <c r="I276" s="647"/>
      <c r="J276" s="647"/>
      <c r="L276" s="617"/>
    </row>
    <row r="277" spans="1:19" ht="15" customHeight="1" x14ac:dyDescent="0.25"/>
    <row r="278" spans="1:19" ht="30" customHeight="1" x14ac:dyDescent="0.25">
      <c r="A278" s="1251" t="s">
        <v>1000</v>
      </c>
      <c r="B278" s="1251"/>
      <c r="C278" s="1203" t="s">
        <v>698</v>
      </c>
      <c r="D278" s="1204"/>
      <c r="E278" s="1220"/>
      <c r="F278" s="1221" t="s">
        <v>699</v>
      </c>
      <c r="G278" s="1203" t="s">
        <v>1001</v>
      </c>
      <c r="H278" s="1220"/>
      <c r="I278" s="1203" t="s">
        <v>1002</v>
      </c>
      <c r="J278" s="1220"/>
      <c r="K278" s="1203" t="s">
        <v>1003</v>
      </c>
      <c r="L278" s="1220"/>
    </row>
    <row r="279" spans="1:19" ht="74.25" customHeight="1" x14ac:dyDescent="0.25">
      <c r="A279" s="1251"/>
      <c r="B279" s="1251"/>
      <c r="C279" s="731" t="s">
        <v>1001</v>
      </c>
      <c r="D279" s="670" t="s">
        <v>1002</v>
      </c>
      <c r="E279" s="670" t="s">
        <v>1003</v>
      </c>
      <c r="F279" s="1221"/>
      <c r="G279" s="747" t="s">
        <v>1004</v>
      </c>
      <c r="H279" s="661" t="s">
        <v>704</v>
      </c>
      <c r="I279" s="747" t="s">
        <v>1004</v>
      </c>
      <c r="J279" s="661" t="s">
        <v>704</v>
      </c>
      <c r="K279" s="747" t="s">
        <v>1004</v>
      </c>
      <c r="L279" s="661" t="s">
        <v>704</v>
      </c>
    </row>
    <row r="280" spans="1:19" ht="15" outlineLevel="1" x14ac:dyDescent="0.25">
      <c r="A280" s="697">
        <v>1</v>
      </c>
      <c r="B280" s="697">
        <v>2</v>
      </c>
      <c r="C280" s="697">
        <v>3</v>
      </c>
      <c r="D280" s="662">
        <v>4</v>
      </c>
      <c r="E280" s="697">
        <v>5</v>
      </c>
      <c r="F280" s="662">
        <v>6</v>
      </c>
      <c r="G280" s="697">
        <v>7</v>
      </c>
      <c r="H280" s="662">
        <v>8</v>
      </c>
      <c r="I280" s="697">
        <v>9</v>
      </c>
      <c r="J280" s="697">
        <v>10</v>
      </c>
      <c r="K280" s="697">
        <v>11</v>
      </c>
      <c r="L280" s="697">
        <v>12</v>
      </c>
    </row>
    <row r="281" spans="1:19" ht="35.25" customHeight="1" outlineLevel="1" x14ac:dyDescent="0.25">
      <c r="A281" s="643" t="s">
        <v>1005</v>
      </c>
      <c r="B281" s="1225" t="s">
        <v>1006</v>
      </c>
      <c r="C281" s="1226"/>
      <c r="D281" s="1226"/>
      <c r="E281" s="1226"/>
      <c r="F281" s="1226"/>
      <c r="G281" s="1226"/>
      <c r="H281" s="1226"/>
      <c r="I281" s="1226"/>
      <c r="J281" s="1226"/>
      <c r="K281" s="1226"/>
      <c r="L281" s="1227"/>
      <c r="N281" s="952" t="s">
        <v>1007</v>
      </c>
      <c r="O281" s="952" t="s">
        <v>1008</v>
      </c>
      <c r="P281" s="952" t="s">
        <v>1009</v>
      </c>
      <c r="Q281" s="754" t="s">
        <v>1001</v>
      </c>
      <c r="R281" s="930" t="s">
        <v>1002</v>
      </c>
      <c r="S281" s="785" t="s">
        <v>1003</v>
      </c>
    </row>
    <row r="282" spans="1:19" ht="30" hidden="1" customHeight="1" outlineLevel="2" x14ac:dyDescent="0.25">
      <c r="A282" s="643" t="s">
        <v>1010</v>
      </c>
      <c r="B282" s="673" t="s">
        <v>1011</v>
      </c>
      <c r="C282" s="745">
        <v>35752.199999999997</v>
      </c>
      <c r="D282" s="736">
        <v>37748.080000000002</v>
      </c>
      <c r="E282" s="736" t="s">
        <v>715</v>
      </c>
      <c r="F282" s="708" t="s">
        <v>1012</v>
      </c>
      <c r="G282" s="621"/>
      <c r="H282" s="614">
        <f t="shared" ref="H282:H290" si="12">C282*G282</f>
        <v>0</v>
      </c>
      <c r="I282" s="621"/>
      <c r="J282" s="614">
        <f t="shared" ref="J282:J307" si="13">D282*I282</f>
        <v>0</v>
      </c>
      <c r="K282" s="717" t="s">
        <v>715</v>
      </c>
      <c r="L282" s="717" t="s">
        <v>715</v>
      </c>
      <c r="Q282" s="761"/>
      <c r="R282" s="951"/>
      <c r="S282" s="758"/>
    </row>
    <row r="283" spans="1:19" ht="30" hidden="1" customHeight="1" outlineLevel="2" x14ac:dyDescent="0.25">
      <c r="A283" s="643" t="s">
        <v>1013</v>
      </c>
      <c r="B283" s="673" t="s">
        <v>1014</v>
      </c>
      <c r="C283" s="736">
        <v>11769.53</v>
      </c>
      <c r="D283" s="736">
        <v>11666.07</v>
      </c>
      <c r="E283" s="736" t="s">
        <v>715</v>
      </c>
      <c r="F283" s="708" t="s">
        <v>1012</v>
      </c>
      <c r="G283" s="621"/>
      <c r="H283" s="614">
        <f t="shared" si="12"/>
        <v>0</v>
      </c>
      <c r="I283" s="621"/>
      <c r="J283" s="614">
        <f t="shared" si="13"/>
        <v>0</v>
      </c>
      <c r="K283" s="717" t="s">
        <v>715</v>
      </c>
      <c r="L283" s="717" t="s">
        <v>715</v>
      </c>
      <c r="Q283" s="761"/>
      <c r="R283" s="951"/>
      <c r="S283" s="758"/>
    </row>
    <row r="284" spans="1:19" ht="30" hidden="1" customHeight="1" outlineLevel="2" x14ac:dyDescent="0.25">
      <c r="A284" s="643" t="s">
        <v>1015</v>
      </c>
      <c r="B284" s="673" t="s">
        <v>1016</v>
      </c>
      <c r="C284" s="736">
        <v>6768.38</v>
      </c>
      <c r="D284" s="736">
        <v>6315.45</v>
      </c>
      <c r="E284" s="736" t="s">
        <v>715</v>
      </c>
      <c r="F284" s="708" t="s">
        <v>1012</v>
      </c>
      <c r="G284" s="621"/>
      <c r="H284" s="614">
        <f t="shared" si="12"/>
        <v>0</v>
      </c>
      <c r="I284" s="621"/>
      <c r="J284" s="614">
        <f t="shared" si="13"/>
        <v>0</v>
      </c>
      <c r="K284" s="717" t="s">
        <v>715</v>
      </c>
      <c r="L284" s="717" t="s">
        <v>715</v>
      </c>
      <c r="Q284" s="761"/>
      <c r="R284" s="951"/>
      <c r="S284" s="758"/>
    </row>
    <row r="285" spans="1:19" ht="30" hidden="1" customHeight="1" outlineLevel="2" x14ac:dyDescent="0.25">
      <c r="A285" s="643" t="s">
        <v>1017</v>
      </c>
      <c r="B285" s="673" t="s">
        <v>1018</v>
      </c>
      <c r="C285" s="736">
        <v>99736.54</v>
      </c>
      <c r="D285" s="736">
        <v>57218.47</v>
      </c>
      <c r="E285" s="736" t="s">
        <v>715</v>
      </c>
      <c r="F285" s="708" t="s">
        <v>1012</v>
      </c>
      <c r="G285" s="621"/>
      <c r="H285" s="614">
        <f t="shared" si="12"/>
        <v>0</v>
      </c>
      <c r="I285" s="621"/>
      <c r="J285" s="614">
        <f t="shared" si="13"/>
        <v>0</v>
      </c>
      <c r="K285" s="717" t="s">
        <v>715</v>
      </c>
      <c r="L285" s="717" t="s">
        <v>715</v>
      </c>
      <c r="Q285" s="761"/>
      <c r="R285" s="951"/>
      <c r="S285" s="758"/>
    </row>
    <row r="286" spans="1:19" ht="30" hidden="1" customHeight="1" outlineLevel="2" x14ac:dyDescent="0.25">
      <c r="A286" s="643" t="s">
        <v>1019</v>
      </c>
      <c r="B286" s="673" t="s">
        <v>1020</v>
      </c>
      <c r="C286" s="736">
        <v>14642.74</v>
      </c>
      <c r="D286" s="736">
        <v>14886.09</v>
      </c>
      <c r="E286" s="736" t="s">
        <v>715</v>
      </c>
      <c r="F286" s="708" t="s">
        <v>1012</v>
      </c>
      <c r="G286" s="621"/>
      <c r="H286" s="614">
        <f t="shared" si="12"/>
        <v>0</v>
      </c>
      <c r="I286" s="621"/>
      <c r="J286" s="614">
        <f t="shared" si="13"/>
        <v>0</v>
      </c>
      <c r="K286" s="717" t="s">
        <v>715</v>
      </c>
      <c r="L286" s="717" t="s">
        <v>715</v>
      </c>
      <c r="Q286" s="761"/>
      <c r="R286" s="951"/>
      <c r="S286" s="758"/>
    </row>
    <row r="287" spans="1:19" ht="30" hidden="1" customHeight="1" outlineLevel="2" x14ac:dyDescent="0.25">
      <c r="A287" s="643" t="s">
        <v>1021</v>
      </c>
      <c r="B287" s="673" t="s">
        <v>1022</v>
      </c>
      <c r="C287" s="736">
        <v>8292.43</v>
      </c>
      <c r="D287" s="736">
        <v>8255.99</v>
      </c>
      <c r="E287" s="736" t="s">
        <v>715</v>
      </c>
      <c r="F287" s="708" t="s">
        <v>1012</v>
      </c>
      <c r="G287" s="621"/>
      <c r="H287" s="614">
        <f t="shared" si="12"/>
        <v>0</v>
      </c>
      <c r="I287" s="621"/>
      <c r="J287" s="614">
        <f t="shared" si="13"/>
        <v>0</v>
      </c>
      <c r="K287" s="717" t="s">
        <v>715</v>
      </c>
      <c r="L287" s="717" t="s">
        <v>715</v>
      </c>
      <c r="Q287" s="761"/>
      <c r="R287" s="951"/>
      <c r="S287" s="758"/>
    </row>
    <row r="288" spans="1:19" ht="45" customHeight="1" outlineLevel="1" collapsed="1" x14ac:dyDescent="0.25">
      <c r="A288" s="953" t="s">
        <v>1023</v>
      </c>
      <c r="B288" s="922" t="s">
        <v>1024</v>
      </c>
      <c r="C288" s="736">
        <v>4194.68</v>
      </c>
      <c r="D288" s="736">
        <v>4957.88</v>
      </c>
      <c r="E288" s="736" t="s">
        <v>715</v>
      </c>
      <c r="F288" s="708" t="s">
        <v>1012</v>
      </c>
      <c r="G288" s="621"/>
      <c r="H288" s="614">
        <f t="shared" si="12"/>
        <v>0</v>
      </c>
      <c r="I288" s="621"/>
      <c r="J288" s="614">
        <f t="shared" si="13"/>
        <v>0</v>
      </c>
      <c r="K288" s="717" t="s">
        <v>715</v>
      </c>
      <c r="L288" s="717" t="s">
        <v>715</v>
      </c>
      <c r="N288" s="954">
        <v>160001400</v>
      </c>
      <c r="O288" s="954">
        <v>100001400</v>
      </c>
      <c r="Q288" s="761">
        <f>400*0.93</f>
        <v>372</v>
      </c>
      <c r="R288" s="761">
        <f>400*0.93</f>
        <v>372</v>
      </c>
      <c r="S288" s="761">
        <f>400*0.93</f>
        <v>372</v>
      </c>
    </row>
    <row r="289" spans="1:19" ht="45" customHeight="1" outlineLevel="1" x14ac:dyDescent="0.25">
      <c r="A289" s="953" t="s">
        <v>1025</v>
      </c>
      <c r="B289" s="922" t="s">
        <v>1026</v>
      </c>
      <c r="C289" s="736">
        <v>5166.8500000000004</v>
      </c>
      <c r="D289" s="736">
        <v>4094.41</v>
      </c>
      <c r="E289" s="736" t="s">
        <v>715</v>
      </c>
      <c r="F289" s="708" t="s">
        <v>1012</v>
      </c>
      <c r="G289" s="621"/>
      <c r="H289" s="614">
        <f t="shared" si="12"/>
        <v>0</v>
      </c>
      <c r="I289" s="621"/>
      <c r="J289" s="614">
        <f t="shared" si="13"/>
        <v>0</v>
      </c>
      <c r="K289" s="717" t="s">
        <v>715</v>
      </c>
      <c r="L289" s="717" t="s">
        <v>715</v>
      </c>
      <c r="N289" s="954">
        <v>160001630</v>
      </c>
      <c r="O289" s="954">
        <v>100001630</v>
      </c>
      <c r="Q289" s="761">
        <f>630*0.93</f>
        <v>585.9</v>
      </c>
      <c r="R289" s="761">
        <f>630*0.93</f>
        <v>585.9</v>
      </c>
      <c r="S289" s="761">
        <f>630*0.93</f>
        <v>585.9</v>
      </c>
    </row>
    <row r="290" spans="1:19" ht="30" customHeight="1" outlineLevel="1" x14ac:dyDescent="0.25">
      <c r="A290" s="953" t="s">
        <v>1027</v>
      </c>
      <c r="B290" s="922" t="s">
        <v>1028</v>
      </c>
      <c r="C290" s="736">
        <v>3953.07</v>
      </c>
      <c r="D290" s="736">
        <v>4471.49</v>
      </c>
      <c r="E290" s="736" t="s">
        <v>715</v>
      </c>
      <c r="F290" s="708" t="s">
        <v>1012</v>
      </c>
      <c r="G290" s="621"/>
      <c r="H290" s="614">
        <f t="shared" si="12"/>
        <v>0</v>
      </c>
      <c r="I290" s="621"/>
      <c r="J290" s="614">
        <f t="shared" si="13"/>
        <v>0</v>
      </c>
      <c r="K290" s="717" t="s">
        <v>715</v>
      </c>
      <c r="L290" s="717" t="s">
        <v>715</v>
      </c>
      <c r="N290" s="956">
        <v>1600011000</v>
      </c>
      <c r="O290" s="956">
        <v>1000011000</v>
      </c>
      <c r="Q290" s="761">
        <f>1000*0.93</f>
        <v>930</v>
      </c>
      <c r="R290" s="761">
        <f>1000*0.93</f>
        <v>930</v>
      </c>
      <c r="S290" s="761">
        <f>1000*0.93</f>
        <v>930</v>
      </c>
    </row>
    <row r="291" spans="1:19" ht="30" hidden="1" customHeight="1" outlineLevel="2" x14ac:dyDescent="0.25">
      <c r="A291" s="643" t="s">
        <v>1029</v>
      </c>
      <c r="B291" s="922" t="s">
        <v>1030</v>
      </c>
      <c r="C291" s="736" t="s">
        <v>715</v>
      </c>
      <c r="D291" s="736">
        <v>14392.88</v>
      </c>
      <c r="E291" s="736" t="s">
        <v>715</v>
      </c>
      <c r="F291" s="708" t="s">
        <v>1012</v>
      </c>
      <c r="G291" s="717" t="s">
        <v>715</v>
      </c>
      <c r="H291" s="717" t="s">
        <v>715</v>
      </c>
      <c r="I291" s="621"/>
      <c r="J291" s="614">
        <f t="shared" si="13"/>
        <v>0</v>
      </c>
      <c r="K291" s="717" t="s">
        <v>715</v>
      </c>
      <c r="L291" s="717" t="s">
        <v>715</v>
      </c>
      <c r="Q291" s="761"/>
      <c r="R291" s="761"/>
      <c r="S291" s="761"/>
    </row>
    <row r="292" spans="1:19" ht="30" customHeight="1" outlineLevel="1" collapsed="1" x14ac:dyDescent="0.25">
      <c r="A292" s="933" t="s">
        <v>1031</v>
      </c>
      <c r="B292" s="922" t="s">
        <v>1032</v>
      </c>
      <c r="C292" s="736" t="s">
        <v>715</v>
      </c>
      <c r="D292" s="736">
        <v>19010.52</v>
      </c>
      <c r="E292" s="736" t="s">
        <v>715</v>
      </c>
      <c r="F292" s="708" t="s">
        <v>1012</v>
      </c>
      <c r="G292" s="717" t="s">
        <v>715</v>
      </c>
      <c r="H292" s="717" t="s">
        <v>715</v>
      </c>
      <c r="I292" s="621"/>
      <c r="J292" s="614">
        <f t="shared" si="13"/>
        <v>0</v>
      </c>
      <c r="K292" s="717" t="s">
        <v>715</v>
      </c>
      <c r="L292" s="717" t="s">
        <v>715</v>
      </c>
      <c r="N292" s="955"/>
      <c r="O292" s="957">
        <v>500001630</v>
      </c>
      <c r="Q292" s="761">
        <f>630*0.93</f>
        <v>585.9</v>
      </c>
      <c r="R292" s="761">
        <f>630*0.93</f>
        <v>585.9</v>
      </c>
      <c r="S292" s="761">
        <f>630*0.93</f>
        <v>585.9</v>
      </c>
    </row>
    <row r="293" spans="1:19" ht="30" customHeight="1" outlineLevel="1" x14ac:dyDescent="0.25">
      <c r="A293" s="933" t="s">
        <v>1033</v>
      </c>
      <c r="B293" s="922" t="s">
        <v>1034</v>
      </c>
      <c r="C293" s="736" t="s">
        <v>715</v>
      </c>
      <c r="D293" s="736">
        <v>5668.06</v>
      </c>
      <c r="E293" s="736" t="s">
        <v>715</v>
      </c>
      <c r="F293" s="708" t="s">
        <v>1012</v>
      </c>
      <c r="G293" s="717" t="s">
        <v>715</v>
      </c>
      <c r="H293" s="717" t="s">
        <v>715</v>
      </c>
      <c r="I293" s="621"/>
      <c r="J293" s="614">
        <f t="shared" si="13"/>
        <v>0</v>
      </c>
      <c r="K293" s="717" t="s">
        <v>715</v>
      </c>
      <c r="L293" s="717" t="s">
        <v>715</v>
      </c>
      <c r="O293" s="958">
        <v>500001100</v>
      </c>
      <c r="Q293" s="761">
        <f>1000*0.93</f>
        <v>930</v>
      </c>
      <c r="R293" s="761">
        <f>1000*0.93</f>
        <v>930</v>
      </c>
      <c r="S293" s="761">
        <f>1000*0.93</f>
        <v>930</v>
      </c>
    </row>
    <row r="294" spans="1:19" s="636" customFormat="1" ht="45" hidden="1" customHeight="1" outlineLevel="2" x14ac:dyDescent="0.25">
      <c r="A294" s="643" t="s">
        <v>1035</v>
      </c>
      <c r="B294" s="673" t="s">
        <v>1036</v>
      </c>
      <c r="C294" s="736">
        <v>27204.79</v>
      </c>
      <c r="D294" s="736">
        <v>26926.21</v>
      </c>
      <c r="E294" s="736" t="s">
        <v>715</v>
      </c>
      <c r="F294" s="708" t="s">
        <v>1012</v>
      </c>
      <c r="G294" s="621"/>
      <c r="H294" s="614">
        <f>C294*G294</f>
        <v>0</v>
      </c>
      <c r="I294" s="621"/>
      <c r="J294" s="614">
        <f t="shared" si="13"/>
        <v>0</v>
      </c>
      <c r="K294" s="717" t="s">
        <v>715</v>
      </c>
      <c r="L294" s="717" t="s">
        <v>715</v>
      </c>
      <c r="Q294" s="931"/>
      <c r="R294" s="931"/>
      <c r="S294" s="931"/>
    </row>
    <row r="295" spans="1:19" s="636" customFormat="1" ht="45" hidden="1" customHeight="1" outlineLevel="2" x14ac:dyDescent="0.25">
      <c r="A295" s="643" t="s">
        <v>1037</v>
      </c>
      <c r="B295" s="673" t="s">
        <v>1038</v>
      </c>
      <c r="C295" s="736">
        <v>8071.16</v>
      </c>
      <c r="D295" s="736">
        <v>11443.73</v>
      </c>
      <c r="E295" s="736" t="s">
        <v>715</v>
      </c>
      <c r="F295" s="708" t="s">
        <v>1012</v>
      </c>
      <c r="G295" s="621"/>
      <c r="H295" s="614">
        <f>C295*G295</f>
        <v>0</v>
      </c>
      <c r="I295" s="621"/>
      <c r="J295" s="614">
        <f t="shared" si="13"/>
        <v>0</v>
      </c>
      <c r="K295" s="717" t="s">
        <v>715</v>
      </c>
      <c r="L295" s="717" t="s">
        <v>715</v>
      </c>
      <c r="Q295" s="931"/>
      <c r="R295" s="931"/>
      <c r="S295" s="931"/>
    </row>
    <row r="296" spans="1:19" s="636" customFormat="1" ht="30" hidden="1" customHeight="1" outlineLevel="2" x14ac:dyDescent="0.25">
      <c r="A296" s="643" t="s">
        <v>1039</v>
      </c>
      <c r="B296" s="673" t="s">
        <v>1040</v>
      </c>
      <c r="C296" s="736">
        <v>19710.240000000002</v>
      </c>
      <c r="D296" s="736">
        <v>14721.76</v>
      </c>
      <c r="E296" s="736" t="s">
        <v>715</v>
      </c>
      <c r="F296" s="708" t="s">
        <v>1012</v>
      </c>
      <c r="G296" s="621"/>
      <c r="H296" s="614">
        <f>C296*G296</f>
        <v>0</v>
      </c>
      <c r="I296" s="621"/>
      <c r="J296" s="614">
        <f t="shared" si="13"/>
        <v>0</v>
      </c>
      <c r="K296" s="717" t="s">
        <v>715</v>
      </c>
      <c r="L296" s="717" t="s">
        <v>715</v>
      </c>
      <c r="Q296" s="931"/>
      <c r="R296" s="931"/>
      <c r="S296" s="931"/>
    </row>
    <row r="297" spans="1:19" s="636" customFormat="1" ht="45" customHeight="1" outlineLevel="1" collapsed="1" x14ac:dyDescent="0.25">
      <c r="A297" s="953" t="s">
        <v>1041</v>
      </c>
      <c r="B297" s="673" t="s">
        <v>1042</v>
      </c>
      <c r="C297" s="736">
        <v>5707.96</v>
      </c>
      <c r="D297" s="736">
        <v>5494.5</v>
      </c>
      <c r="E297" s="736" t="s">
        <v>715</v>
      </c>
      <c r="F297" s="708" t="s">
        <v>1012</v>
      </c>
      <c r="G297" s="621"/>
      <c r="H297" s="614">
        <f>C297*G297</f>
        <v>0</v>
      </c>
      <c r="I297" s="621"/>
      <c r="J297" s="614">
        <f t="shared" si="13"/>
        <v>0</v>
      </c>
      <c r="K297" s="717" t="s">
        <v>715</v>
      </c>
      <c r="L297" s="717" t="s">
        <v>715</v>
      </c>
      <c r="N297" s="959">
        <v>160002400</v>
      </c>
      <c r="O297" s="959">
        <v>100002400</v>
      </c>
      <c r="Q297" s="931">
        <f>400*2*0.93</f>
        <v>744</v>
      </c>
      <c r="R297" s="931">
        <f>400*2*0.93</f>
        <v>744</v>
      </c>
      <c r="S297" s="931">
        <f>400*2*0.93</f>
        <v>744</v>
      </c>
    </row>
    <row r="298" spans="1:19" s="636" customFormat="1" ht="45" customHeight="1" outlineLevel="1" x14ac:dyDescent="0.25">
      <c r="A298" s="953" t="s">
        <v>1043</v>
      </c>
      <c r="B298" s="673" t="s">
        <v>1044</v>
      </c>
      <c r="C298" s="736">
        <v>5108.25</v>
      </c>
      <c r="D298" s="736">
        <v>6062.31</v>
      </c>
      <c r="E298" s="736" t="s">
        <v>715</v>
      </c>
      <c r="F298" s="708" t="s">
        <v>1012</v>
      </c>
      <c r="G298" s="621"/>
      <c r="H298" s="614">
        <f>C298*G298</f>
        <v>0</v>
      </c>
      <c r="I298" s="621"/>
      <c r="J298" s="614">
        <f t="shared" si="13"/>
        <v>0</v>
      </c>
      <c r="K298" s="717" t="s">
        <v>715</v>
      </c>
      <c r="L298" s="717" t="s">
        <v>715</v>
      </c>
      <c r="N298" s="960">
        <v>160002630</v>
      </c>
      <c r="O298" s="960">
        <v>100002630</v>
      </c>
      <c r="Q298" s="931">
        <f>630*2*0.93</f>
        <v>1171.8</v>
      </c>
      <c r="R298" s="931">
        <f>630*2*0.93</f>
        <v>1171.8</v>
      </c>
      <c r="S298" s="931">
        <f>630*2*0.93</f>
        <v>1171.8</v>
      </c>
    </row>
    <row r="299" spans="1:19" s="636" customFormat="1" ht="30" customHeight="1" outlineLevel="1" x14ac:dyDescent="0.25">
      <c r="A299" s="933" t="s">
        <v>1045</v>
      </c>
      <c r="B299" s="673" t="s">
        <v>1046</v>
      </c>
      <c r="C299" s="736">
        <v>14068.43</v>
      </c>
      <c r="D299" s="736">
        <v>11479.87</v>
      </c>
      <c r="E299" s="736" t="s">
        <v>715</v>
      </c>
      <c r="F299" s="708" t="s">
        <v>1012</v>
      </c>
      <c r="G299" s="717" t="s">
        <v>715</v>
      </c>
      <c r="H299" s="717" t="s">
        <v>715</v>
      </c>
      <c r="I299" s="621"/>
      <c r="J299" s="614">
        <f t="shared" si="13"/>
        <v>0</v>
      </c>
      <c r="K299" s="717" t="s">
        <v>715</v>
      </c>
      <c r="L299" s="717" t="s">
        <v>715</v>
      </c>
      <c r="N299" s="962">
        <v>560002400</v>
      </c>
      <c r="O299" s="962">
        <v>500002400</v>
      </c>
      <c r="Q299" s="931">
        <f>400*2*0.93</f>
        <v>744</v>
      </c>
      <c r="R299" s="931">
        <f>400*2*0.93</f>
        <v>744</v>
      </c>
      <c r="S299" s="931">
        <f>400*2*0.93</f>
        <v>744</v>
      </c>
    </row>
    <row r="300" spans="1:19" s="636" customFormat="1" ht="30" customHeight="1" outlineLevel="1" x14ac:dyDescent="0.25">
      <c r="A300" s="933" t="s">
        <v>1047</v>
      </c>
      <c r="B300" s="673" t="s">
        <v>1048</v>
      </c>
      <c r="C300" s="736">
        <v>9864.57</v>
      </c>
      <c r="D300" s="736">
        <v>8659.85</v>
      </c>
      <c r="E300" s="736" t="s">
        <v>715</v>
      </c>
      <c r="F300" s="708" t="s">
        <v>1012</v>
      </c>
      <c r="G300" s="621"/>
      <c r="H300" s="614">
        <f>C300*G300</f>
        <v>0</v>
      </c>
      <c r="I300" s="621"/>
      <c r="J300" s="614">
        <f t="shared" si="13"/>
        <v>0</v>
      </c>
      <c r="K300" s="717" t="s">
        <v>715</v>
      </c>
      <c r="L300" s="717" t="s">
        <v>715</v>
      </c>
      <c r="N300" s="962">
        <v>560002630</v>
      </c>
      <c r="O300" s="962">
        <v>500002630</v>
      </c>
      <c r="Q300" s="931">
        <f>630*2*0.93</f>
        <v>1171.8</v>
      </c>
      <c r="R300" s="931">
        <f>630*2*0.93</f>
        <v>1171.8</v>
      </c>
      <c r="S300" s="931">
        <f>630*2*0.93</f>
        <v>1171.8</v>
      </c>
    </row>
    <row r="301" spans="1:19" s="636" customFormat="1" ht="45" customHeight="1" outlineLevel="1" x14ac:dyDescent="0.25">
      <c r="A301" s="953" t="s">
        <v>1049</v>
      </c>
      <c r="B301" s="673" t="s">
        <v>1050</v>
      </c>
      <c r="C301" s="736">
        <v>4726.07</v>
      </c>
      <c r="D301" s="736">
        <v>4726.07</v>
      </c>
      <c r="E301" s="736" t="s">
        <v>715</v>
      </c>
      <c r="F301" s="708"/>
      <c r="G301" s="717" t="s">
        <v>715</v>
      </c>
      <c r="H301" s="717" t="s">
        <v>715</v>
      </c>
      <c r="I301" s="621"/>
      <c r="J301" s="614">
        <f t="shared" si="13"/>
        <v>0</v>
      </c>
      <c r="K301" s="717" t="s">
        <v>715</v>
      </c>
      <c r="L301" s="717" t="s">
        <v>715</v>
      </c>
      <c r="N301" s="961"/>
      <c r="O301" s="964">
        <v>1000021000</v>
      </c>
      <c r="P301" s="961"/>
      <c r="Q301" s="931">
        <f t="shared" ref="Q301:S302" si="14">100*2*0.93</f>
        <v>186</v>
      </c>
      <c r="R301" s="931">
        <f t="shared" si="14"/>
        <v>186</v>
      </c>
      <c r="S301" s="931">
        <f t="shared" si="14"/>
        <v>186</v>
      </c>
    </row>
    <row r="302" spans="1:19" s="636" customFormat="1" ht="30" customHeight="1" outlineLevel="1" x14ac:dyDescent="0.25">
      <c r="A302" s="933" t="s">
        <v>1051</v>
      </c>
      <c r="B302" s="673" t="s">
        <v>1052</v>
      </c>
      <c r="C302" s="736">
        <v>6096.13</v>
      </c>
      <c r="D302" s="736">
        <v>5991.01</v>
      </c>
      <c r="E302" s="736">
        <v>7274.24</v>
      </c>
      <c r="F302" s="708" t="s">
        <v>1012</v>
      </c>
      <c r="G302" s="621"/>
      <c r="H302" s="614">
        <f>C302*G302</f>
        <v>0</v>
      </c>
      <c r="I302" s="621"/>
      <c r="J302" s="614">
        <f t="shared" si="13"/>
        <v>0</v>
      </c>
      <c r="K302" s="621"/>
      <c r="L302" s="614">
        <f>E302*K302</f>
        <v>0</v>
      </c>
      <c r="N302" s="963">
        <v>5600021000</v>
      </c>
      <c r="O302" s="963">
        <v>5000021000</v>
      </c>
      <c r="P302" s="963">
        <v>5200021000</v>
      </c>
      <c r="Q302" s="931">
        <f t="shared" si="14"/>
        <v>186</v>
      </c>
      <c r="R302" s="931">
        <f t="shared" si="14"/>
        <v>186</v>
      </c>
      <c r="S302" s="931">
        <f t="shared" si="14"/>
        <v>186</v>
      </c>
    </row>
    <row r="303" spans="1:19" s="636" customFormat="1" ht="30" customHeight="1" outlineLevel="1" x14ac:dyDescent="0.25">
      <c r="A303" s="933" t="s">
        <v>1053</v>
      </c>
      <c r="B303" s="669" t="s">
        <v>1054</v>
      </c>
      <c r="C303" s="736">
        <v>6584</v>
      </c>
      <c r="D303" s="736">
        <v>4939.1400000000003</v>
      </c>
      <c r="E303" s="736">
        <v>4696.84</v>
      </c>
      <c r="F303" s="717" t="s">
        <v>1012</v>
      </c>
      <c r="G303" s="621"/>
      <c r="H303" s="614">
        <f>C303*G303</f>
        <v>0</v>
      </c>
      <c r="I303" s="621"/>
      <c r="J303" s="614">
        <f t="shared" si="13"/>
        <v>0</v>
      </c>
      <c r="K303" s="621"/>
      <c r="L303" s="614">
        <f>E303*K303</f>
        <v>0</v>
      </c>
      <c r="N303" s="965">
        <v>5600021250</v>
      </c>
      <c r="O303" s="965">
        <v>5000021250</v>
      </c>
      <c r="P303" s="965">
        <v>5200021250</v>
      </c>
      <c r="Q303" s="931">
        <f>1250*2*0.93</f>
        <v>2325</v>
      </c>
      <c r="R303" s="931">
        <f>1250*2*0.93</f>
        <v>2325</v>
      </c>
      <c r="S303" s="931">
        <f>1250*2*0.93</f>
        <v>2325</v>
      </c>
    </row>
    <row r="304" spans="1:19" s="636" customFormat="1" ht="30" customHeight="1" outlineLevel="1" x14ac:dyDescent="0.25">
      <c r="A304" s="933" t="s">
        <v>1055</v>
      </c>
      <c r="B304" s="669" t="s">
        <v>1056</v>
      </c>
      <c r="C304" s="736">
        <v>5486.59</v>
      </c>
      <c r="D304" s="736">
        <v>4832.33</v>
      </c>
      <c r="E304" s="736">
        <v>6202.82</v>
      </c>
      <c r="F304" s="717" t="s">
        <v>1012</v>
      </c>
      <c r="G304" s="621"/>
      <c r="H304" s="614">
        <f>C304*G304</f>
        <v>0</v>
      </c>
      <c r="I304" s="621"/>
      <c r="J304" s="614">
        <f t="shared" si="13"/>
        <v>0</v>
      </c>
      <c r="K304" s="621"/>
      <c r="L304" s="614">
        <f>E304*K304</f>
        <v>0</v>
      </c>
      <c r="N304" s="966">
        <v>5600021600</v>
      </c>
      <c r="O304" s="966">
        <v>5000021600</v>
      </c>
      <c r="P304" s="966">
        <v>5200021600</v>
      </c>
      <c r="Q304" s="931">
        <f>1600*2*0.93</f>
        <v>2976</v>
      </c>
      <c r="R304" s="931">
        <f>1600*2*0.93</f>
        <v>2976</v>
      </c>
      <c r="S304" s="931">
        <f>1600*2*0.93</f>
        <v>2976</v>
      </c>
    </row>
    <row r="305" spans="1:19" s="636" customFormat="1" ht="45" hidden="1" customHeight="1" outlineLevel="2" x14ac:dyDescent="0.25">
      <c r="A305" s="933" t="s">
        <v>1057</v>
      </c>
      <c r="B305" s="738" t="s">
        <v>1058</v>
      </c>
      <c r="C305" s="736" t="s">
        <v>715</v>
      </c>
      <c r="D305" s="736">
        <v>5056.3100000000004</v>
      </c>
      <c r="E305" s="736" t="s">
        <v>715</v>
      </c>
      <c r="F305" s="717" t="s">
        <v>1012</v>
      </c>
      <c r="G305" s="717" t="s">
        <v>715</v>
      </c>
      <c r="H305" s="717" t="s">
        <v>715</v>
      </c>
      <c r="I305" s="621"/>
      <c r="J305" s="614">
        <f t="shared" si="13"/>
        <v>0</v>
      </c>
      <c r="K305" s="717" t="s">
        <v>715</v>
      </c>
      <c r="L305" s="717" t="s">
        <v>715</v>
      </c>
      <c r="Q305" s="931">
        <f>200*2*0.93</f>
        <v>372</v>
      </c>
      <c r="R305" s="931">
        <f>200*2*0.93</f>
        <v>372</v>
      </c>
      <c r="S305" s="931">
        <f>200*2*0.93</f>
        <v>372</v>
      </c>
    </row>
    <row r="306" spans="1:19" s="636" customFormat="1" ht="30" customHeight="1" outlineLevel="1" collapsed="1" x14ac:dyDescent="0.25">
      <c r="A306" s="933" t="s">
        <v>1059</v>
      </c>
      <c r="B306" s="669" t="s">
        <v>1060</v>
      </c>
      <c r="C306" s="736" t="s">
        <v>715</v>
      </c>
      <c r="D306" s="736">
        <v>5553.34</v>
      </c>
      <c r="E306" s="736" t="s">
        <v>715</v>
      </c>
      <c r="F306" s="717" t="s">
        <v>1012</v>
      </c>
      <c r="G306" s="717" t="s">
        <v>715</v>
      </c>
      <c r="H306" s="717" t="s">
        <v>715</v>
      </c>
      <c r="I306" s="621"/>
      <c r="J306" s="614">
        <f t="shared" si="13"/>
        <v>0</v>
      </c>
      <c r="K306" s="717" t="s">
        <v>715</v>
      </c>
      <c r="L306" s="717" t="s">
        <v>715</v>
      </c>
      <c r="O306" s="967">
        <v>5000022000</v>
      </c>
      <c r="Q306" s="931">
        <f>2000*2*0.93</f>
        <v>3720</v>
      </c>
      <c r="R306" s="931">
        <f>2000*2*0.93</f>
        <v>3720</v>
      </c>
      <c r="S306" s="931">
        <f>2000*2*0.93</f>
        <v>3720</v>
      </c>
    </row>
    <row r="307" spans="1:19" s="636" customFormat="1" ht="30.75" customHeight="1" outlineLevel="1" x14ac:dyDescent="0.25">
      <c r="A307" s="933" t="s">
        <v>1061</v>
      </c>
      <c r="B307" s="669" t="s">
        <v>1062</v>
      </c>
      <c r="C307" s="736" t="s">
        <v>715</v>
      </c>
      <c r="D307" s="736">
        <v>4927.5</v>
      </c>
      <c r="E307" s="736">
        <v>6059.88</v>
      </c>
      <c r="F307" s="717" t="s">
        <v>1012</v>
      </c>
      <c r="G307" s="717" t="s">
        <v>715</v>
      </c>
      <c r="H307" s="717" t="s">
        <v>715</v>
      </c>
      <c r="I307" s="621"/>
      <c r="J307" s="614">
        <f t="shared" si="13"/>
        <v>0</v>
      </c>
      <c r="K307" s="621"/>
      <c r="L307" s="614">
        <f>E307*K307</f>
        <v>0</v>
      </c>
      <c r="N307" s="968">
        <v>5600022500</v>
      </c>
      <c r="O307" s="968">
        <v>5000022500</v>
      </c>
      <c r="P307" s="968">
        <v>5200022500</v>
      </c>
      <c r="Q307" s="932">
        <f>2500*2*0.93</f>
        <v>4650</v>
      </c>
      <c r="R307" s="932">
        <f>2500*2*0.93</f>
        <v>4650</v>
      </c>
      <c r="S307" s="932">
        <f>2500*2*0.93</f>
        <v>4650</v>
      </c>
    </row>
    <row r="308" spans="1:19" s="636" customFormat="1" ht="18.75" customHeight="1" x14ac:dyDescent="0.25">
      <c r="A308" s="680"/>
      <c r="B308" s="656"/>
      <c r="C308" s="660"/>
      <c r="D308" s="654"/>
      <c r="E308" s="660"/>
      <c r="F308" s="684"/>
      <c r="G308" s="676" t="s">
        <v>1063</v>
      </c>
      <c r="H308" s="675">
        <f>SUBTOTAL(109,H282:H307)</f>
        <v>0</v>
      </c>
      <c r="I308" s="676" t="s">
        <v>1063</v>
      </c>
      <c r="J308" s="675">
        <f>SUBTOTAL(109,J282:J307)</f>
        <v>0</v>
      </c>
      <c r="K308" s="676" t="s">
        <v>1063</v>
      </c>
      <c r="L308" s="675">
        <f>SUBTOTAL(109,L282:L307)</f>
        <v>0</v>
      </c>
    </row>
    <row r="309" spans="1:19" s="636" customFormat="1" ht="18.75" customHeight="1" x14ac:dyDescent="0.25">
      <c r="A309" s="680"/>
      <c r="B309" s="656"/>
      <c r="C309" s="660"/>
      <c r="D309" s="654"/>
      <c r="E309" s="660"/>
      <c r="F309" s="684"/>
      <c r="G309" s="676" t="s">
        <v>1064</v>
      </c>
      <c r="H309" s="675">
        <f>H308+J308+L308</f>
        <v>0</v>
      </c>
      <c r="I309" s="615"/>
      <c r="J309" s="615"/>
      <c r="K309" s="615"/>
      <c r="L309" s="617"/>
    </row>
    <row r="310" spans="1:19" ht="15" customHeight="1" x14ac:dyDescent="0.25"/>
    <row r="311" spans="1:19" s="636" customFormat="1" ht="27.75" customHeight="1" x14ac:dyDescent="0.25">
      <c r="A311" s="1251" t="s">
        <v>1065</v>
      </c>
      <c r="B311" s="1251"/>
      <c r="C311" s="1188" t="s">
        <v>698</v>
      </c>
      <c r="D311" s="1190"/>
      <c r="E311" s="1221" t="s">
        <v>699</v>
      </c>
      <c r="F311" s="1203" t="s">
        <v>1066</v>
      </c>
      <c r="G311" s="1220"/>
      <c r="H311" s="1203" t="s">
        <v>1003</v>
      </c>
      <c r="I311" s="1220"/>
      <c r="J311" s="663"/>
    </row>
    <row r="312" spans="1:19" s="636" customFormat="1" ht="88.5" customHeight="1" outlineLevel="2" x14ac:dyDescent="0.25">
      <c r="A312" s="1251"/>
      <c r="B312" s="1251"/>
      <c r="C312" s="817" t="s">
        <v>1066</v>
      </c>
      <c r="D312" s="817" t="s">
        <v>1003</v>
      </c>
      <c r="E312" s="1221"/>
      <c r="F312" s="747" t="s">
        <v>1004</v>
      </c>
      <c r="G312" s="808" t="s">
        <v>704</v>
      </c>
      <c r="H312" s="747" t="s">
        <v>1004</v>
      </c>
      <c r="I312" s="808" t="s">
        <v>704</v>
      </c>
      <c r="J312" s="663"/>
    </row>
    <row r="313" spans="1:19" s="636" customFormat="1" ht="16.5" customHeight="1" outlineLevel="2" x14ac:dyDescent="0.25">
      <c r="A313" s="811">
        <v>1</v>
      </c>
      <c r="B313" s="816">
        <v>2</v>
      </c>
      <c r="C313" s="816">
        <v>3</v>
      </c>
      <c r="D313" s="809">
        <v>4</v>
      </c>
      <c r="E313" s="816">
        <v>5</v>
      </c>
      <c r="F313" s="816">
        <v>5</v>
      </c>
      <c r="G313" s="809">
        <v>6</v>
      </c>
      <c r="H313" s="816">
        <v>5</v>
      </c>
      <c r="I313" s="809">
        <v>6</v>
      </c>
      <c r="J313" s="663"/>
      <c r="R313" s="807"/>
      <c r="S313" s="807"/>
    </row>
    <row r="314" spans="1:19" ht="37.5" customHeight="1" outlineLevel="2" x14ac:dyDescent="0.25">
      <c r="A314" s="806" t="s">
        <v>1067</v>
      </c>
      <c r="B314" s="1219" t="s">
        <v>1068</v>
      </c>
      <c r="C314" s="1219"/>
      <c r="D314" s="1219"/>
      <c r="E314" s="1219"/>
      <c r="F314" s="1219"/>
      <c r="G314" s="1256"/>
      <c r="H314" s="1256"/>
      <c r="I314" s="1256"/>
      <c r="J314" s="663"/>
      <c r="N314" s="821" t="s">
        <v>1069</v>
      </c>
      <c r="O314" s="821" t="s">
        <v>1070</v>
      </c>
      <c r="R314" s="754" t="s">
        <v>1071</v>
      </c>
      <c r="S314" s="785">
        <v>20</v>
      </c>
    </row>
    <row r="315" spans="1:19" ht="31.5" customHeight="1" outlineLevel="2" x14ac:dyDescent="0.25">
      <c r="A315" s="810" t="s">
        <v>1072</v>
      </c>
      <c r="B315" s="812" t="s">
        <v>1073</v>
      </c>
      <c r="C315" s="819">
        <v>41466.36</v>
      </c>
      <c r="D315" s="818" t="s">
        <v>715</v>
      </c>
      <c r="E315" s="815" t="s">
        <v>1012</v>
      </c>
      <c r="F315" s="805"/>
      <c r="G315" s="804">
        <f>C315*F315</f>
        <v>0</v>
      </c>
      <c r="H315" s="815" t="s">
        <v>715</v>
      </c>
      <c r="I315" s="815" t="s">
        <v>715</v>
      </c>
      <c r="J315" s="663"/>
      <c r="N315" s="820">
        <v>300002250</v>
      </c>
      <c r="R315" s="761">
        <f>250*2*0.93</f>
        <v>465</v>
      </c>
      <c r="S315" s="758">
        <f>250*2*0.93</f>
        <v>465</v>
      </c>
    </row>
    <row r="316" spans="1:19" ht="31.5" customHeight="1" outlineLevel="2" x14ac:dyDescent="0.25">
      <c r="A316" s="810" t="s">
        <v>1074</v>
      </c>
      <c r="B316" s="812" t="s">
        <v>1075</v>
      </c>
      <c r="C316" s="819">
        <v>27024.52</v>
      </c>
      <c r="D316" s="818" t="s">
        <v>715</v>
      </c>
      <c r="E316" s="815" t="s">
        <v>1012</v>
      </c>
      <c r="F316" s="805"/>
      <c r="G316" s="804">
        <f>C316*F316</f>
        <v>0</v>
      </c>
      <c r="H316" s="815" t="s">
        <v>715</v>
      </c>
      <c r="I316" s="815" t="s">
        <v>715</v>
      </c>
      <c r="J316" s="663"/>
      <c r="N316" s="820">
        <v>300002400</v>
      </c>
      <c r="R316" s="761">
        <f>400*2*0.93</f>
        <v>744</v>
      </c>
      <c r="S316" s="758">
        <f>400*2*0.93</f>
        <v>744</v>
      </c>
    </row>
    <row r="317" spans="1:19" ht="31.5" customHeight="1" outlineLevel="2" x14ac:dyDescent="0.25">
      <c r="A317" s="810" t="s">
        <v>1076</v>
      </c>
      <c r="B317" s="812" t="s">
        <v>1077</v>
      </c>
      <c r="C317" s="819">
        <v>14911.05</v>
      </c>
      <c r="D317" s="818" t="s">
        <v>715</v>
      </c>
      <c r="E317" s="815" t="s">
        <v>1012</v>
      </c>
      <c r="F317" s="805"/>
      <c r="G317" s="804">
        <f>C317*F317</f>
        <v>0</v>
      </c>
      <c r="H317" s="815" t="s">
        <v>715</v>
      </c>
      <c r="I317" s="815" t="s">
        <v>715</v>
      </c>
      <c r="J317" s="663"/>
      <c r="N317" s="820">
        <v>3000021000</v>
      </c>
      <c r="O317" s="798"/>
      <c r="R317" s="761">
        <f>1000*2*0.93</f>
        <v>1860</v>
      </c>
      <c r="S317" s="758">
        <f>1000*2*0.93</f>
        <v>1860</v>
      </c>
    </row>
    <row r="318" spans="1:19" ht="31.5" customHeight="1" outlineLevel="2" x14ac:dyDescent="0.25">
      <c r="A318" s="810" t="s">
        <v>1078</v>
      </c>
      <c r="B318" s="812" t="s">
        <v>1079</v>
      </c>
      <c r="C318" s="819">
        <v>8279.42</v>
      </c>
      <c r="D318" s="818" t="s">
        <v>715</v>
      </c>
      <c r="E318" s="815" t="s">
        <v>1012</v>
      </c>
      <c r="F318" s="805"/>
      <c r="G318" s="804">
        <f>C318*F318</f>
        <v>0</v>
      </c>
      <c r="H318" s="815" t="s">
        <v>715</v>
      </c>
      <c r="I318" s="815" t="s">
        <v>715</v>
      </c>
      <c r="J318" s="663"/>
      <c r="N318" s="820">
        <v>3000021250</v>
      </c>
      <c r="O318" s="798"/>
      <c r="R318" s="761">
        <f>1250*2*0.93</f>
        <v>2325</v>
      </c>
      <c r="S318" s="758">
        <f>1250*2*0.93</f>
        <v>2325</v>
      </c>
    </row>
    <row r="319" spans="1:19" ht="32.25" customHeight="1" outlineLevel="2" x14ac:dyDescent="0.25">
      <c r="A319" s="806" t="s">
        <v>1080</v>
      </c>
      <c r="B319" s="812" t="s">
        <v>1081</v>
      </c>
      <c r="C319" s="818">
        <v>10183.15</v>
      </c>
      <c r="D319" s="818" t="s">
        <v>715</v>
      </c>
      <c r="E319" s="815" t="s">
        <v>1012</v>
      </c>
      <c r="F319" s="805"/>
      <c r="G319" s="804">
        <f>C319*F319</f>
        <v>0</v>
      </c>
      <c r="H319" s="815" t="s">
        <v>715</v>
      </c>
      <c r="I319" s="815" t="s">
        <v>715</v>
      </c>
      <c r="J319" s="663"/>
      <c r="N319" s="820">
        <v>3000021600</v>
      </c>
      <c r="O319" s="798"/>
      <c r="R319" s="759">
        <f>1600*2*0.93</f>
        <v>2976</v>
      </c>
      <c r="S319" s="784">
        <f>1600*2*0.93</f>
        <v>2976</v>
      </c>
    </row>
    <row r="320" spans="1:19" ht="18.75" customHeight="1" outlineLevel="2" x14ac:dyDescent="0.25">
      <c r="A320" s="752"/>
      <c r="B320" s="755"/>
      <c r="C320" s="760"/>
      <c r="D320" s="751"/>
      <c r="E320" s="760"/>
      <c r="F320" s="814" t="s">
        <v>1082</v>
      </c>
      <c r="G320" s="813">
        <f>SUBTOTAL(109,G315:G319)</f>
        <v>0</v>
      </c>
      <c r="H320" s="814" t="s">
        <v>1082</v>
      </c>
      <c r="I320" s="813">
        <f>SUBTOTAL(109,I315:I319)</f>
        <v>0</v>
      </c>
      <c r="J320" s="663"/>
      <c r="N320" s="798"/>
      <c r="O320" s="798"/>
    </row>
    <row r="321" spans="1:15" ht="39.75" customHeight="1" x14ac:dyDescent="0.25">
      <c r="A321" s="680"/>
      <c r="B321" s="665"/>
      <c r="C321" s="654"/>
      <c r="D321" s="684"/>
      <c r="E321" s="654"/>
      <c r="F321" s="753" t="s">
        <v>1083</v>
      </c>
      <c r="G321" s="783">
        <f>G320+I320</f>
        <v>0</v>
      </c>
      <c r="H321" s="689"/>
      <c r="I321" s="716"/>
      <c r="J321" s="663"/>
    </row>
    <row r="322" spans="1:15" ht="18.75" customHeight="1" x14ac:dyDescent="0.25">
      <c r="A322" s="680"/>
      <c r="B322" s="665"/>
      <c r="C322" s="654"/>
      <c r="D322" s="684"/>
      <c r="E322" s="689"/>
      <c r="F322" s="716"/>
      <c r="G322" s="663"/>
      <c r="H322" s="663"/>
      <c r="I322" s="663"/>
      <c r="J322" s="663"/>
    </row>
    <row r="323" spans="1:15" ht="19.5" customHeight="1" x14ac:dyDescent="0.25">
      <c r="A323" s="1223" t="s">
        <v>1084</v>
      </c>
      <c r="B323" s="1257"/>
      <c r="C323" s="1188" t="s">
        <v>698</v>
      </c>
      <c r="D323" s="1189"/>
      <c r="E323" s="1190"/>
      <c r="F323" s="1260" t="s">
        <v>699</v>
      </c>
      <c r="G323" s="1203" t="s">
        <v>700</v>
      </c>
      <c r="H323" s="1220"/>
      <c r="I323" s="1203" t="s">
        <v>741</v>
      </c>
      <c r="J323" s="1220"/>
      <c r="K323" s="1203" t="s">
        <v>1085</v>
      </c>
      <c r="L323" s="1220"/>
    </row>
    <row r="324" spans="1:15" ht="24.75" customHeight="1" x14ac:dyDescent="0.25">
      <c r="A324" s="1258"/>
      <c r="B324" s="1259"/>
      <c r="C324" s="731" t="s">
        <v>702</v>
      </c>
      <c r="D324" s="731" t="s">
        <v>741</v>
      </c>
      <c r="E324" s="731" t="s">
        <v>1086</v>
      </c>
      <c r="F324" s="1261"/>
      <c r="G324" s="699" t="s">
        <v>703</v>
      </c>
      <c r="H324" s="661" t="s">
        <v>704</v>
      </c>
      <c r="I324" s="699" t="s">
        <v>703</v>
      </c>
      <c r="J324" s="661" t="s">
        <v>704</v>
      </c>
      <c r="K324" s="699" t="s">
        <v>703</v>
      </c>
      <c r="L324" s="661" t="s">
        <v>704</v>
      </c>
    </row>
    <row r="325" spans="1:15" ht="15" customHeight="1" outlineLevel="1" x14ac:dyDescent="0.25">
      <c r="A325" s="666">
        <v>1</v>
      </c>
      <c r="B325" s="697">
        <v>2</v>
      </c>
      <c r="C325" s="697">
        <v>3</v>
      </c>
      <c r="D325" s="662">
        <v>4</v>
      </c>
      <c r="E325" s="697">
        <v>5</v>
      </c>
      <c r="F325" s="662">
        <v>6</v>
      </c>
      <c r="G325" s="697">
        <v>7</v>
      </c>
      <c r="H325" s="662">
        <v>8</v>
      </c>
      <c r="I325" s="697">
        <v>9</v>
      </c>
      <c r="J325" s="697">
        <v>10</v>
      </c>
      <c r="K325" s="697">
        <v>11</v>
      </c>
      <c r="L325" s="697">
        <v>12</v>
      </c>
      <c r="N325" s="803" t="s">
        <v>745</v>
      </c>
      <c r="O325" s="803" t="s">
        <v>746</v>
      </c>
    </row>
    <row r="326" spans="1:15" ht="20.25" customHeight="1" outlineLevel="1" x14ac:dyDescent="0.25">
      <c r="A326" s="643" t="s">
        <v>1087</v>
      </c>
      <c r="B326" s="1252" t="s">
        <v>1088</v>
      </c>
      <c r="C326" s="1253"/>
      <c r="D326" s="1253"/>
      <c r="E326" s="1253"/>
      <c r="F326" s="1253"/>
      <c r="G326" s="1253"/>
      <c r="H326" s="1253"/>
      <c r="I326" s="1253"/>
      <c r="J326" s="1253"/>
      <c r="K326" s="1253"/>
      <c r="L326" s="1254"/>
      <c r="N326" s="800"/>
      <c r="O326" s="797"/>
    </row>
    <row r="327" spans="1:15" ht="30" customHeight="1" outlineLevel="1" x14ac:dyDescent="0.25">
      <c r="A327" s="643" t="s">
        <v>1089</v>
      </c>
      <c r="B327" s="667" t="s">
        <v>1090</v>
      </c>
      <c r="C327" s="736">
        <v>29302.94</v>
      </c>
      <c r="D327" s="736" t="s">
        <v>715</v>
      </c>
      <c r="E327" s="711" t="s">
        <v>715</v>
      </c>
      <c r="F327" s="717" t="s">
        <v>1091</v>
      </c>
      <c r="G327" s="621"/>
      <c r="H327" s="614">
        <f>IF(G327&gt;0,C327*G327,0)</f>
        <v>0</v>
      </c>
      <c r="I327" s="717" t="s">
        <v>715</v>
      </c>
      <c r="J327" s="717" t="s">
        <v>715</v>
      </c>
      <c r="K327" s="717" t="s">
        <v>715</v>
      </c>
      <c r="L327" s="717" t="s">
        <v>715</v>
      </c>
      <c r="N327" s="799">
        <v>700001</v>
      </c>
      <c r="O327" s="801"/>
    </row>
    <row r="328" spans="1:15" ht="30" customHeight="1" outlineLevel="1" x14ac:dyDescent="0.25">
      <c r="A328" s="643" t="s">
        <v>1092</v>
      </c>
      <c r="B328" s="667" t="s">
        <v>1093</v>
      </c>
      <c r="C328" s="736">
        <v>39838.32</v>
      </c>
      <c r="D328" s="736" t="s">
        <v>715</v>
      </c>
      <c r="E328" s="711" t="s">
        <v>715</v>
      </c>
      <c r="F328" s="717" t="s">
        <v>1091</v>
      </c>
      <c r="G328" s="621"/>
      <c r="H328" s="614">
        <f>IF(G328&gt;0,C328*G328,0)</f>
        <v>0</v>
      </c>
      <c r="I328" s="717" t="s">
        <v>715</v>
      </c>
      <c r="J328" s="717" t="s">
        <v>715</v>
      </c>
      <c r="K328" s="717" t="s">
        <v>715</v>
      </c>
      <c r="L328" s="717" t="s">
        <v>715</v>
      </c>
      <c r="N328" s="799">
        <v>700002</v>
      </c>
      <c r="O328" s="801"/>
    </row>
    <row r="329" spans="1:15" ht="30" customHeight="1" outlineLevel="1" x14ac:dyDescent="0.25">
      <c r="A329" s="643" t="s">
        <v>1094</v>
      </c>
      <c r="B329" s="667" t="s">
        <v>1095</v>
      </c>
      <c r="C329" s="736">
        <v>47739.9</v>
      </c>
      <c r="D329" s="736" t="s">
        <v>715</v>
      </c>
      <c r="E329" s="711" t="s">
        <v>715</v>
      </c>
      <c r="F329" s="717" t="s">
        <v>1091</v>
      </c>
      <c r="G329" s="621"/>
      <c r="H329" s="614">
        <f>IF(G329&gt;0,C329*G329,0)</f>
        <v>0</v>
      </c>
      <c r="I329" s="717" t="s">
        <v>715</v>
      </c>
      <c r="J329" s="717" t="s">
        <v>715</v>
      </c>
      <c r="K329" s="717" t="s">
        <v>715</v>
      </c>
      <c r="L329" s="717" t="s">
        <v>715</v>
      </c>
      <c r="N329" s="799">
        <v>700003</v>
      </c>
      <c r="O329" s="801"/>
    </row>
    <row r="330" spans="1:15" ht="30" customHeight="1" outlineLevel="1" x14ac:dyDescent="0.25">
      <c r="A330" s="643" t="s">
        <v>1096</v>
      </c>
      <c r="B330" s="667" t="s">
        <v>1097</v>
      </c>
      <c r="C330" s="745" t="s">
        <v>715</v>
      </c>
      <c r="D330" s="736">
        <v>479426.31</v>
      </c>
      <c r="E330" s="710" t="s">
        <v>715</v>
      </c>
      <c r="F330" s="717" t="s">
        <v>1091</v>
      </c>
      <c r="G330" s="717" t="s">
        <v>715</v>
      </c>
      <c r="H330" s="717" t="s">
        <v>715</v>
      </c>
      <c r="I330" s="621"/>
      <c r="J330" s="614">
        <f>IF(I330&gt;0,D330*I330,0)</f>
        <v>0</v>
      </c>
      <c r="K330" s="717" t="s">
        <v>715</v>
      </c>
      <c r="L330" s="717" t="s">
        <v>715</v>
      </c>
      <c r="N330" s="802"/>
      <c r="O330" s="799">
        <v>700004</v>
      </c>
    </row>
    <row r="331" spans="1:15" ht="18.75" customHeight="1" outlineLevel="1" x14ac:dyDescent="0.25">
      <c r="A331" s="632">
        <v>1</v>
      </c>
      <c r="G331" s="676" t="s">
        <v>1098</v>
      </c>
      <c r="H331" s="713">
        <f>SUBTOTAL(9,H327:H330)</f>
        <v>0</v>
      </c>
      <c r="I331" s="712" t="s">
        <v>1099</v>
      </c>
      <c r="J331" s="713">
        <f>SUBTOTAL(9,J327:J330)</f>
        <v>0</v>
      </c>
      <c r="K331" s="712" t="s">
        <v>1099</v>
      </c>
      <c r="L331" s="713">
        <f>SUBTOTAL(9,L327:L330)</f>
        <v>0</v>
      </c>
    </row>
    <row r="332" spans="1:15" ht="18.75" customHeight="1" outlineLevel="1" x14ac:dyDescent="0.3">
      <c r="A332" s="632">
        <v>0</v>
      </c>
      <c r="G332" s="676" t="s">
        <v>1100</v>
      </c>
      <c r="H332" s="649">
        <f>H331+J331+L331</f>
        <v>0</v>
      </c>
      <c r="I332" s="678"/>
      <c r="J332" s="678"/>
    </row>
    <row r="333" spans="1:15" ht="15" customHeight="1" x14ac:dyDescent="0.25"/>
    <row r="334" spans="1:15" ht="37.5" customHeight="1" x14ac:dyDescent="0.3">
      <c r="A334" s="642"/>
      <c r="G334" s="714" t="s">
        <v>1101</v>
      </c>
      <c r="H334" s="649">
        <f>G81+H244+H276+H309+H332+D56+G321</f>
        <v>4966846.5882000001</v>
      </c>
      <c r="I334" s="679"/>
      <c r="J334" s="678"/>
    </row>
    <row r="335" spans="1:15" ht="18.75" customHeight="1" x14ac:dyDescent="0.3">
      <c r="A335" s="642"/>
      <c r="G335" s="714" t="s">
        <v>1102</v>
      </c>
      <c r="H335" s="649">
        <f>ROUND(H334*1.2,2)</f>
        <v>5960215.9100000001</v>
      </c>
      <c r="I335" s="679"/>
      <c r="J335" s="678"/>
    </row>
    <row r="336" spans="1:15" x14ac:dyDescent="0.25">
      <c r="A336" s="632"/>
      <c r="D336" s="726"/>
      <c r="E336" s="637"/>
      <c r="F336" s="637"/>
      <c r="H336" s="640"/>
      <c r="I336" s="641"/>
      <c r="J336" s="622"/>
    </row>
    <row r="339" spans="1:12" ht="40.5" customHeight="1" x14ac:dyDescent="0.3">
      <c r="A339" s="1255" t="s">
        <v>1103</v>
      </c>
      <c r="B339" s="1255"/>
      <c r="C339" s="1255"/>
      <c r="D339" s="686"/>
      <c r="E339" s="686"/>
      <c r="F339" s="686"/>
      <c r="G339" s="686"/>
      <c r="H339" s="686"/>
      <c r="I339" s="686"/>
      <c r="J339" s="715" t="s">
        <v>1104</v>
      </c>
      <c r="K339" s="686"/>
      <c r="L339" s="686"/>
    </row>
  </sheetData>
  <sheetProtection formatCells="0" formatColumns="0" formatRows="0" insertColumns="0" insertRows="0" insertHyperlinks="0" deleteColumns="0" deleteRows="0" sort="0" autoFilter="0" pivotTables="0"/>
  <mergeCells count="131">
    <mergeCell ref="K323:L323"/>
    <mergeCell ref="B326:L326"/>
    <mergeCell ref="A339:C339"/>
    <mergeCell ref="B314:I314"/>
    <mergeCell ref="A323:B324"/>
    <mergeCell ref="C323:E323"/>
    <mergeCell ref="F323:F324"/>
    <mergeCell ref="G323:H323"/>
    <mergeCell ref="I323:J323"/>
    <mergeCell ref="B249:I249"/>
    <mergeCell ref="A278:B279"/>
    <mergeCell ref="C278:E278"/>
    <mergeCell ref="F278:F279"/>
    <mergeCell ref="G278:H278"/>
    <mergeCell ref="I278:J278"/>
    <mergeCell ref="K278:L278"/>
    <mergeCell ref="B281:L281"/>
    <mergeCell ref="A311:B312"/>
    <mergeCell ref="C311:D311"/>
    <mergeCell ref="E311:E312"/>
    <mergeCell ref="F311:G311"/>
    <mergeCell ref="H311:I311"/>
    <mergeCell ref="K83:L83"/>
    <mergeCell ref="B86:L86"/>
    <mergeCell ref="A172:B173"/>
    <mergeCell ref="C172:E172"/>
    <mergeCell ref="F172:F173"/>
    <mergeCell ref="G172:H172"/>
    <mergeCell ref="I172:J172"/>
    <mergeCell ref="K172:L172"/>
    <mergeCell ref="A87:L87"/>
    <mergeCell ref="A88:L88"/>
    <mergeCell ref="A100:L100"/>
    <mergeCell ref="A120:L120"/>
    <mergeCell ref="A122:L122"/>
    <mergeCell ref="A148:L148"/>
    <mergeCell ref="A149:L149"/>
    <mergeCell ref="B175:L175"/>
    <mergeCell ref="A246:B247"/>
    <mergeCell ref="C246:D246"/>
    <mergeCell ref="E246:E247"/>
    <mergeCell ref="G246:H246"/>
    <mergeCell ref="I246:J246"/>
    <mergeCell ref="A176:L176"/>
    <mergeCell ref="A199:L199"/>
    <mergeCell ref="A221:L221"/>
    <mergeCell ref="A45:L45"/>
    <mergeCell ref="B63:I63"/>
    <mergeCell ref="A83:B84"/>
    <mergeCell ref="C83:E83"/>
    <mergeCell ref="F83:F84"/>
    <mergeCell ref="G83:H83"/>
    <mergeCell ref="I83:J83"/>
    <mergeCell ref="C53:D53"/>
    <mergeCell ref="C54:D54"/>
    <mergeCell ref="C55:D55"/>
    <mergeCell ref="A59:L59"/>
    <mergeCell ref="A60:B61"/>
    <mergeCell ref="C60:D60"/>
    <mergeCell ref="E60:E61"/>
    <mergeCell ref="F60:G60"/>
    <mergeCell ref="H60:I60"/>
    <mergeCell ref="A38:F38"/>
    <mergeCell ref="A39:C39"/>
    <mergeCell ref="A40:C40"/>
    <mergeCell ref="A41:C41"/>
    <mergeCell ref="A44:L44"/>
    <mergeCell ref="A48:L48"/>
    <mergeCell ref="A49:B49"/>
    <mergeCell ref="C49:D49"/>
    <mergeCell ref="C50:D50"/>
    <mergeCell ref="A51:A52"/>
    <mergeCell ref="B51:B52"/>
    <mergeCell ref="C51:D51"/>
    <mergeCell ref="C52:D52"/>
    <mergeCell ref="A37:C37"/>
    <mergeCell ref="A26:C26"/>
    <mergeCell ref="D26:E26"/>
    <mergeCell ref="A28:C28"/>
    <mergeCell ref="A29:F29"/>
    <mergeCell ref="A30:C30"/>
    <mergeCell ref="A31:C31"/>
    <mergeCell ref="A32:C32"/>
    <mergeCell ref="A33:F33"/>
    <mergeCell ref="A34:C34"/>
    <mergeCell ref="A35:C35"/>
    <mergeCell ref="A36:C36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11:C11"/>
    <mergeCell ref="D11:E11"/>
    <mergeCell ref="A12:C12"/>
    <mergeCell ref="A13:C13"/>
    <mergeCell ref="D13:E13"/>
    <mergeCell ref="A6:C6"/>
    <mergeCell ref="A10:C10"/>
    <mergeCell ref="D10:E10"/>
    <mergeCell ref="D6:E6"/>
    <mergeCell ref="D7:E7"/>
    <mergeCell ref="D8:E8"/>
    <mergeCell ref="A7:C7"/>
    <mergeCell ref="A8:C8"/>
    <mergeCell ref="A9:C9"/>
    <mergeCell ref="D9:E9"/>
    <mergeCell ref="A1:L1"/>
    <mergeCell ref="A2:L2"/>
    <mergeCell ref="A3:L3"/>
    <mergeCell ref="A4:L4"/>
    <mergeCell ref="B5:D5"/>
  </mergeCells>
  <conditionalFormatting sqref="A294">
    <cfRule type="duplicateValues" dxfId="25" priority="1"/>
  </conditionalFormatting>
  <conditionalFormatting sqref="A295:A296">
    <cfRule type="duplicateValues" dxfId="24" priority="2"/>
  </conditionalFormatting>
  <conditionalFormatting sqref="A298:A304">
    <cfRule type="duplicateValues" dxfId="23" priority="3"/>
  </conditionalFormatting>
  <conditionalFormatting sqref="A283:A289">
    <cfRule type="duplicateValues" dxfId="22" priority="4"/>
  </conditionalFormatting>
  <conditionalFormatting sqref="A306:A310">
    <cfRule type="duplicateValues" dxfId="21" priority="5"/>
  </conditionalFormatting>
  <conditionalFormatting sqref="D16:E18">
    <cfRule type="expression" dxfId="20" priority="6">
      <formula>$D$6&gt;150</formula>
    </cfRule>
  </conditionalFormatting>
  <conditionalFormatting sqref="D20:E25">
    <cfRule type="expression" dxfId="19" priority="7">
      <formula>OR(AND($D$6&gt;0,$D$14&gt;$D$6),$D$6&gt;150,$D$14&gt;150,$D$7&lt;&gt;3)</formula>
    </cfRule>
  </conditionalFormatting>
  <conditionalFormatting sqref="D21:E21">
    <cfRule type="expression" dxfId="18" priority="8">
      <formula>$D$17="ЮЛ/ИП"</formula>
    </cfRule>
  </conditionalFormatting>
  <conditionalFormatting sqref="D19:E19">
    <cfRule type="expression" dxfId="17" priority="9">
      <formula>$D$6&gt;150</formula>
    </cfRule>
  </conditionalFormatting>
  <conditionalFormatting sqref="A290">
    <cfRule type="duplicateValues" dxfId="16" priority="10"/>
  </conditionalFormatting>
  <conditionalFormatting sqref="D15:E15">
    <cfRule type="expression" dxfId="15" priority="11">
      <formula>OR($D$6=0,$D$14=$D$6,$D$6&gt;150,$D$14&gt;150)</formula>
    </cfRule>
  </conditionalFormatting>
  <conditionalFormatting sqref="D16:E17">
    <cfRule type="expression" dxfId="14" priority="12">
      <formula>OR(AND($D$6&gt;0,$D$14&gt;$D$6),$D$6&gt;150,$D$14&gt;150,$D$7&lt;&gt;3)</formula>
    </cfRule>
  </conditionalFormatting>
  <conditionalFormatting sqref="F14">
    <cfRule type="cellIs" dxfId="13" priority="13" operator="equal">
      <formula>"Ошибка"</formula>
    </cfRule>
  </conditionalFormatting>
  <conditionalFormatting sqref="D26:E26">
    <cfRule type="cellIs" dxfId="12" priority="14" operator="equal">
      <formula>"да"</formula>
    </cfRule>
    <cfRule type="cellIs" dxfId="11" priority="15" operator="equal">
      <formula>"нет"</formula>
    </cfRule>
    <cfRule type="expression" dxfId="10" priority="16">
      <formula>$D$6&gt;150</formula>
    </cfRule>
  </conditionalFormatting>
  <conditionalFormatting sqref="A291">
    <cfRule type="duplicateValues" dxfId="9" priority="17"/>
  </conditionalFormatting>
  <conditionalFormatting sqref="A292">
    <cfRule type="duplicateValues" dxfId="8" priority="18"/>
  </conditionalFormatting>
  <conditionalFormatting sqref="A293">
    <cfRule type="duplicateValues" dxfId="7" priority="19"/>
  </conditionalFormatting>
  <conditionalFormatting sqref="A305">
    <cfRule type="duplicateValues" dxfId="6" priority="20"/>
  </conditionalFormatting>
  <dataValidations count="14">
    <dataValidation type="whole" allowBlank="1" showInputMessage="1" showErrorMessage="1" sqref="D12:E12">
      <formula1>1</formula1>
      <formula2>999</formula2>
    </dataValidation>
    <dataValidation type="custom" allowBlank="1" showInputMessage="1" showErrorMessage="1" sqref="D19:E19">
      <formula1>IF(D18&gt;0,"да","нет")</formula1>
    </dataValidation>
    <dataValidation type="list" allowBlank="1" showInputMessage="1" showErrorMessage="1" sqref="D11:E11">
      <formula1>"Однократно,Кратно количеству этапов"</formula1>
    </dataValidation>
    <dataValidation type="list" allowBlank="1" showInputMessage="1" showErrorMessage="1" sqref="D20:E25">
      <formula1>#REF!</formula1>
    </dataValidation>
    <dataValidation type="list" allowBlank="1" showInputMessage="1" showErrorMessage="1" sqref="D15:E17">
      <formula1>#REF!</formula1>
    </dataValidation>
    <dataValidation type="list" allowBlank="1" showInputMessage="1" showErrorMessage="1" sqref="D9:E9">
      <formula1>#REF!</formula1>
    </dataValidation>
    <dataValidation type="whole" allowBlank="1" showInputMessage="1" showErrorMessage="1" sqref="D13:E13">
      <formula1>999</formula1>
      <formula2>999</formula2>
    </dataValidation>
    <dataValidation type="whole" allowBlank="1" showInputMessage="1" showErrorMessage="1" sqref="D12:E12">
      <formula1>1</formula1>
      <formula2>999</formula2>
    </dataValidation>
    <dataValidation type="custom" allowBlank="1" showInputMessage="1" showErrorMessage="1" sqref="D19:E19">
      <formula1>IF(D18&gt;0,"да","нет")</formula1>
    </dataValidation>
    <dataValidation type="list" allowBlank="1" showInputMessage="1" showErrorMessage="1" sqref="D11:E11">
      <formula1>"Однократно,Кратно количеству этапов"</formula1>
    </dataValidation>
    <dataValidation type="list" allowBlank="1" showInputMessage="1" showErrorMessage="1" sqref="D20:E25">
      <formula1>#REF!</formula1>
    </dataValidation>
    <dataValidation type="list" allowBlank="1" showInputMessage="1" showErrorMessage="1" sqref="D15:E17">
      <formula1>#REF!</formula1>
    </dataValidation>
    <dataValidation type="list" allowBlank="1" showInputMessage="1" showErrorMessage="1" sqref="D9:E9">
      <formula1>#REF!</formula1>
    </dataValidation>
    <dataValidation type="whole" allowBlank="1" showInputMessage="1" showErrorMessage="1" sqref="D13:E13">
      <formula1>999</formula1>
      <formula2>999</formula2>
    </dataValidation>
  </dataValidations>
  <pageMargins left="0.25" right="0.25" top="0.75" bottom="0.75" header="0.3" footer="0.3"/>
  <pageSetup paperSize="8" scale="44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view="pageBreakPreview" topLeftCell="B1" zoomScale="70" zoomScaleNormal="85" workbookViewId="0">
      <selection activeCell="Q21" sqref="Q21"/>
    </sheetView>
  </sheetViews>
  <sheetFormatPr defaultColWidth="11.7109375" defaultRowHeight="15" x14ac:dyDescent="0.25"/>
  <cols>
    <col min="1" max="1" width="7.85546875" style="981" hidden="1" customWidth="1"/>
    <col min="2" max="2" width="7.85546875" style="981" customWidth="1"/>
    <col min="3" max="5" width="41.85546875" style="981" customWidth="1"/>
    <col min="6" max="14" width="20.42578125" style="981" customWidth="1"/>
    <col min="15" max="16" width="25" style="981" customWidth="1"/>
  </cols>
  <sheetData>
    <row r="1" spans="1:16" ht="18.75" customHeight="1" x14ac:dyDescent="0.25">
      <c r="C1" s="982" t="s">
        <v>473</v>
      </c>
      <c r="D1" s="983" t="s">
        <v>474</v>
      </c>
      <c r="O1" s="984"/>
      <c r="P1" s="985" t="s">
        <v>1105</v>
      </c>
    </row>
    <row r="2" spans="1:16" ht="18.75" customHeight="1" x14ac:dyDescent="0.25">
      <c r="C2" s="982" t="s">
        <v>475</v>
      </c>
      <c r="D2" s="983">
        <v>2027</v>
      </c>
      <c r="O2" s="984"/>
      <c r="P2" s="985" t="s">
        <v>1106</v>
      </c>
    </row>
    <row r="3" spans="1:16" ht="18.75" customHeight="1" x14ac:dyDescent="0.25">
      <c r="C3" s="982" t="s">
        <v>476</v>
      </c>
      <c r="D3" s="983" t="s">
        <v>434</v>
      </c>
      <c r="O3" s="984"/>
      <c r="P3" s="985" t="s">
        <v>1107</v>
      </c>
    </row>
    <row r="4" spans="1:16" ht="18.75" customHeight="1" x14ac:dyDescent="0.25">
      <c r="C4" s="982" t="s">
        <v>477</v>
      </c>
      <c r="D4" s="983" t="s">
        <v>2</v>
      </c>
    </row>
    <row r="5" spans="1:16" ht="18.75" customHeight="1" x14ac:dyDescent="0.25"/>
    <row r="6" spans="1:16" ht="18.75" customHeight="1" x14ac:dyDescent="0.25">
      <c r="C6" s="1262" t="s">
        <v>1108</v>
      </c>
      <c r="D6" s="1262"/>
      <c r="E6" s="1262"/>
      <c r="F6" s="1262"/>
      <c r="G6" s="1262"/>
      <c r="H6" s="1262"/>
      <c r="I6" s="1262"/>
      <c r="J6" s="1262"/>
      <c r="K6" s="1262"/>
      <c r="L6" s="1262"/>
      <c r="M6" s="1262"/>
      <c r="N6" s="1262"/>
      <c r="O6" s="1262"/>
      <c r="P6" s="1262"/>
    </row>
    <row r="7" spans="1:16" ht="18.75" customHeight="1" x14ac:dyDescent="0.25"/>
    <row r="8" spans="1:16" ht="18.75" customHeight="1" x14ac:dyDescent="0.25"/>
    <row r="9" spans="1:16" ht="18.75" customHeight="1" x14ac:dyDescent="0.25">
      <c r="E9" s="986" t="s">
        <v>1109</v>
      </c>
      <c r="F9" s="987"/>
      <c r="G9" s="987"/>
    </row>
    <row r="10" spans="1:16" ht="18.75" customHeight="1" x14ac:dyDescent="0.25">
      <c r="E10" s="988" t="s">
        <v>1110</v>
      </c>
      <c r="F10" s="988"/>
      <c r="G10" s="988"/>
    </row>
    <row r="11" spans="1:16" ht="18.75" customHeight="1" x14ac:dyDescent="0.25"/>
    <row r="12" spans="1:16" ht="18.75" customHeight="1" x14ac:dyDescent="0.25">
      <c r="E12" s="986" t="s">
        <v>1111</v>
      </c>
      <c r="F12" s="989" t="s">
        <v>32</v>
      </c>
    </row>
    <row r="13" spans="1:16" ht="18.75" customHeight="1" x14ac:dyDescent="0.25"/>
    <row r="14" spans="1:16" ht="18.75" customHeight="1" x14ac:dyDescent="0.25"/>
    <row r="15" spans="1:16" ht="18.75" customHeight="1" x14ac:dyDescent="0.25"/>
    <row r="16" spans="1:16" ht="18.75" customHeight="1" x14ac:dyDescent="0.25">
      <c r="A16" s="990"/>
      <c r="B16" s="1098" t="s">
        <v>1112</v>
      </c>
      <c r="C16" s="1098" t="s">
        <v>1113</v>
      </c>
      <c r="D16" s="1098" t="s">
        <v>1114</v>
      </c>
      <c r="E16" s="1098" t="s">
        <v>1115</v>
      </c>
      <c r="F16" s="1263" t="s">
        <v>1116</v>
      </c>
      <c r="G16" s="1263"/>
      <c r="H16" s="1263"/>
      <c r="I16" s="1263"/>
      <c r="J16" s="1263"/>
      <c r="K16" s="1263"/>
      <c r="L16" s="1263"/>
      <c r="M16" s="1263"/>
      <c r="N16" s="1263"/>
      <c r="O16" s="1263"/>
      <c r="P16" s="1263"/>
    </row>
    <row r="17" spans="1:16" ht="71.25" customHeight="1" x14ac:dyDescent="0.25">
      <c r="A17" s="992"/>
      <c r="B17" s="1098"/>
      <c r="C17" s="1098"/>
      <c r="D17" s="1098"/>
      <c r="E17" s="1098"/>
      <c r="F17" s="991" t="s">
        <v>1117</v>
      </c>
      <c r="G17" s="991" t="s">
        <v>1118</v>
      </c>
      <c r="H17" s="991" t="s">
        <v>1119</v>
      </c>
      <c r="I17" s="991" t="s">
        <v>1120</v>
      </c>
      <c r="J17" s="991" t="s">
        <v>1121</v>
      </c>
      <c r="K17" s="991" t="s">
        <v>1122</v>
      </c>
      <c r="L17" s="991" t="s">
        <v>1123</v>
      </c>
      <c r="M17" s="991" t="s">
        <v>1124</v>
      </c>
      <c r="N17" s="991" t="s">
        <v>1125</v>
      </c>
      <c r="O17" s="991" t="s">
        <v>1126</v>
      </c>
      <c r="P17" s="993" t="s">
        <v>1127</v>
      </c>
    </row>
    <row r="18" spans="1:16" ht="61.5" customHeight="1" x14ac:dyDescent="0.25">
      <c r="A18" s="994">
        <v>1</v>
      </c>
      <c r="B18" s="995">
        <v>1</v>
      </c>
      <c r="C18" s="996" t="s">
        <v>3</v>
      </c>
      <c r="D18" s="997" t="s">
        <v>1128</v>
      </c>
      <c r="E18" s="997" t="s">
        <v>1129</v>
      </c>
      <c r="F18" s="998">
        <v>10</v>
      </c>
      <c r="G18" s="999" t="s">
        <v>1130</v>
      </c>
      <c r="H18" s="1000">
        <v>1</v>
      </c>
      <c r="I18" s="999" t="s">
        <v>1131</v>
      </c>
      <c r="J18" s="999" t="s">
        <v>1132</v>
      </c>
      <c r="K18" s="999">
        <v>5058.3</v>
      </c>
      <c r="L18" s="998">
        <v>1</v>
      </c>
      <c r="M18" s="1001">
        <v>1</v>
      </c>
      <c r="N18" s="1001">
        <v>1</v>
      </c>
      <c r="O18" s="999">
        <v>1.25</v>
      </c>
      <c r="P18" s="1002">
        <f t="shared" ref="P18:P23" si="0">H18*K18*O18*L18*M18*N18</f>
        <v>6322.875</v>
      </c>
    </row>
    <row r="19" spans="1:16" ht="61.5" customHeight="1" x14ac:dyDescent="0.25">
      <c r="A19" s="994">
        <v>1</v>
      </c>
      <c r="B19" s="995">
        <v>2</v>
      </c>
      <c r="C19" s="996" t="s">
        <v>3</v>
      </c>
      <c r="D19" s="997" t="s">
        <v>1133</v>
      </c>
      <c r="E19" s="997" t="s">
        <v>1134</v>
      </c>
      <c r="F19" s="998">
        <v>10</v>
      </c>
      <c r="G19" s="999" t="s">
        <v>1135</v>
      </c>
      <c r="H19" s="1000">
        <v>0.28999999999999998</v>
      </c>
      <c r="I19" s="999" t="s">
        <v>194</v>
      </c>
      <c r="J19" s="999" t="s">
        <v>1136</v>
      </c>
      <c r="K19" s="999">
        <v>3411.85</v>
      </c>
      <c r="L19" s="998">
        <v>1</v>
      </c>
      <c r="M19" s="1001">
        <v>1</v>
      </c>
      <c r="N19" s="1001">
        <v>1</v>
      </c>
      <c r="O19" s="999">
        <v>1.25</v>
      </c>
      <c r="P19" s="1002">
        <f t="shared" si="0"/>
        <v>1236.795625</v>
      </c>
    </row>
    <row r="20" spans="1:16" ht="61.5" customHeight="1" x14ac:dyDescent="0.25">
      <c r="A20" s="994" t="s">
        <v>1137</v>
      </c>
      <c r="B20" s="1003">
        <v>2.1</v>
      </c>
      <c r="C20" s="996" t="s">
        <v>3</v>
      </c>
      <c r="D20" s="996" t="s">
        <v>1138</v>
      </c>
      <c r="E20" s="996" t="s">
        <v>1139</v>
      </c>
      <c r="F20" s="998">
        <v>10</v>
      </c>
      <c r="G20" s="999" t="s">
        <v>1140</v>
      </c>
      <c r="H20" s="1000">
        <v>0.23</v>
      </c>
      <c r="I20" s="999" t="s">
        <v>1141</v>
      </c>
      <c r="J20" s="999" t="s">
        <v>1142</v>
      </c>
      <c r="K20" s="999">
        <v>4525.2299999999996</v>
      </c>
      <c r="L20" s="998">
        <v>1</v>
      </c>
      <c r="M20" s="1001">
        <v>1</v>
      </c>
      <c r="N20" s="1001">
        <v>1</v>
      </c>
      <c r="O20" s="999">
        <v>1</v>
      </c>
      <c r="P20" s="1002">
        <f t="shared" si="0"/>
        <v>1040.8028999999999</v>
      </c>
    </row>
    <row r="21" spans="1:16" ht="61.5" customHeight="1" x14ac:dyDescent="0.25">
      <c r="A21" s="994" t="s">
        <v>1143</v>
      </c>
      <c r="B21" s="1003">
        <v>2.2000000000000002</v>
      </c>
      <c r="C21" s="996" t="s">
        <v>3</v>
      </c>
      <c r="D21" s="996" t="s">
        <v>1144</v>
      </c>
      <c r="E21" s="996" t="s">
        <v>1145</v>
      </c>
      <c r="F21" s="998" t="s">
        <v>1146</v>
      </c>
      <c r="G21" s="999" t="s">
        <v>1147</v>
      </c>
      <c r="H21" s="1000">
        <v>0.06</v>
      </c>
      <c r="I21" s="999" t="s">
        <v>194</v>
      </c>
      <c r="J21" s="999" t="s">
        <v>1148</v>
      </c>
      <c r="K21" s="999">
        <v>56445.5</v>
      </c>
      <c r="L21" s="998">
        <v>1</v>
      </c>
      <c r="M21" s="1001">
        <v>1</v>
      </c>
      <c r="N21" s="1001">
        <v>1</v>
      </c>
      <c r="O21" s="999">
        <v>1.25</v>
      </c>
      <c r="P21" s="1002">
        <f t="shared" si="0"/>
        <v>4233.4125000000004</v>
      </c>
    </row>
    <row r="22" spans="1:16" ht="61.5" customHeight="1" x14ac:dyDescent="0.25">
      <c r="A22" s="1004" t="s">
        <v>1149</v>
      </c>
      <c r="B22" s="1003">
        <v>4.0999999999999996</v>
      </c>
      <c r="C22" s="996" t="s">
        <v>3</v>
      </c>
      <c r="D22" s="996" t="s">
        <v>1150</v>
      </c>
      <c r="E22" s="996" t="s">
        <v>1151</v>
      </c>
      <c r="F22" s="998" t="s">
        <v>1152</v>
      </c>
      <c r="G22" s="999" t="s">
        <v>1153</v>
      </c>
      <c r="H22" s="1000">
        <f>0.29</f>
        <v>0.28999999999999998</v>
      </c>
      <c r="I22" s="999" t="s">
        <v>1141</v>
      </c>
      <c r="J22" s="999" t="s">
        <v>1154</v>
      </c>
      <c r="K22" s="999">
        <v>866.6</v>
      </c>
      <c r="L22" s="998" t="s">
        <v>1159</v>
      </c>
      <c r="M22" s="1001" t="s">
        <v>1159</v>
      </c>
      <c r="N22" s="1001" t="s">
        <v>1159</v>
      </c>
      <c r="O22" s="999">
        <v>1</v>
      </c>
      <c r="P22" s="1002">
        <f t="shared" si="0"/>
        <v>251.31399999999999</v>
      </c>
    </row>
    <row r="23" spans="1:16" ht="61.5" customHeight="1" x14ac:dyDescent="0.25">
      <c r="A23" s="1006" t="s">
        <v>1155</v>
      </c>
      <c r="B23" s="1005">
        <v>5</v>
      </c>
      <c r="C23" s="1007" t="s">
        <v>3</v>
      </c>
      <c r="D23" s="1008" t="s">
        <v>1156</v>
      </c>
      <c r="E23" s="1009" t="s">
        <v>1146</v>
      </c>
      <c r="F23" s="1010" t="s">
        <v>1146</v>
      </c>
      <c r="G23" s="1011" t="s">
        <v>1146</v>
      </c>
      <c r="H23" s="1010">
        <v>1</v>
      </c>
      <c r="I23" s="1011" t="s">
        <v>1157</v>
      </c>
      <c r="J23" s="1011" t="s">
        <v>1158</v>
      </c>
      <c r="K23" s="1012">
        <v>709.17</v>
      </c>
      <c r="L23" s="998" t="s">
        <v>1159</v>
      </c>
      <c r="M23" s="998" t="s">
        <v>1159</v>
      </c>
      <c r="N23" s="998" t="s">
        <v>1159</v>
      </c>
      <c r="O23" s="998">
        <v>1</v>
      </c>
      <c r="P23" s="1013">
        <f t="shared" si="0"/>
        <v>709.17</v>
      </c>
    </row>
    <row r="24" spans="1:16" ht="61.5" hidden="1" customHeight="1" x14ac:dyDescent="0.25">
      <c r="A24" s="1014"/>
      <c r="B24" s="1005"/>
      <c r="C24" s="1015"/>
      <c r="D24" s="1016"/>
      <c r="E24" s="1016"/>
      <c r="F24" s="1017"/>
      <c r="G24" s="1018"/>
      <c r="H24" s="1017"/>
      <c r="I24" s="1018"/>
      <c r="J24" s="1018"/>
      <c r="K24" s="1017"/>
      <c r="L24" s="998"/>
      <c r="M24" s="998"/>
      <c r="N24" s="998"/>
      <c r="O24" s="1018"/>
      <c r="P24" s="1019"/>
    </row>
    <row r="25" spans="1:16" ht="63.75" customHeight="1" x14ac:dyDescent="0.25">
      <c r="B25" s="1020"/>
      <c r="C25" s="1021"/>
      <c r="D25" s="1022" t="s">
        <v>1160</v>
      </c>
      <c r="E25" s="991" t="s">
        <v>1146</v>
      </c>
      <c r="F25" s="991" t="s">
        <v>1146</v>
      </c>
      <c r="G25" s="991" t="s">
        <v>1146</v>
      </c>
      <c r="H25" s="991" t="s">
        <v>1146</v>
      </c>
      <c r="I25" s="991" t="s">
        <v>1146</v>
      </c>
      <c r="J25" s="991" t="s">
        <v>1146</v>
      </c>
      <c r="K25" s="991" t="s">
        <v>1146</v>
      </c>
      <c r="L25" s="998" t="s">
        <v>1146</v>
      </c>
      <c r="M25" s="998" t="s">
        <v>1146</v>
      </c>
      <c r="N25" s="998" t="s">
        <v>1146</v>
      </c>
      <c r="O25" s="991" t="s">
        <v>1146</v>
      </c>
      <c r="P25" s="1023">
        <f>SUM(P18:P24)</f>
        <v>13794.370025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6:P6"/>
    <mergeCell ref="B16:B17"/>
    <mergeCell ref="C16:C17"/>
    <mergeCell ref="D16:D17"/>
    <mergeCell ref="E16:E17"/>
    <mergeCell ref="F16:P16"/>
  </mergeCells>
  <pageMargins left="0.23611111111110999" right="0.23611111111110999" top="0.35486111111111002" bottom="0.35486111111111002" header="0.31527777777777999" footer="0.31527777777777999"/>
  <pageSetup paperSize="9" scale="27" fitToHeight="0" orientation="portrait" r:id="rId1"/>
  <headerFooter>
    <oddHeader>&amp;C&amp;"Times New Roman,Regular"&amp;12&amp;A</oddHeader>
    <oddFooter>&amp;C&amp;"Times New Roman,Regular"&amp;12Страница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view="pageBreakPreview" zoomScale="70" zoomScaleNormal="85" workbookViewId="0">
      <selection activeCell="D27" sqref="D27:F27"/>
    </sheetView>
  </sheetViews>
  <sheetFormatPr defaultColWidth="9.140625" defaultRowHeight="15" x14ac:dyDescent="0.25"/>
  <cols>
    <col min="1" max="1" width="56.42578125" style="1024" customWidth="1"/>
    <col min="2" max="11" width="21.85546875" style="1024" customWidth="1"/>
    <col min="12" max="16" width="19" style="1070" customWidth="1"/>
    <col min="17" max="19" width="9.140625" style="1062"/>
  </cols>
  <sheetData>
    <row r="1" spans="1:16" ht="15" customHeight="1" x14ac:dyDescent="0.25">
      <c r="A1" s="1025"/>
      <c r="B1" s="1025"/>
      <c r="C1" s="1025"/>
      <c r="D1" s="1025"/>
      <c r="E1" s="1025"/>
      <c r="F1" s="1025"/>
      <c r="G1" s="1025"/>
      <c r="H1" s="1025"/>
      <c r="I1" s="1025"/>
      <c r="J1" s="1025"/>
      <c r="K1" s="1025"/>
      <c r="L1" s="1061"/>
      <c r="M1" s="1061"/>
      <c r="N1" s="1061"/>
      <c r="O1" s="1061"/>
      <c r="P1" s="1061"/>
    </row>
    <row r="2" spans="1:16" ht="19.5" customHeight="1" x14ac:dyDescent="0.25">
      <c r="A2" s="1264" t="s">
        <v>1161</v>
      </c>
      <c r="B2" s="1264"/>
      <c r="C2" s="1264"/>
      <c r="D2" s="1026">
        <v>2027</v>
      </c>
      <c r="E2" s="1027" t="s">
        <v>1162</v>
      </c>
      <c r="F2" s="1025"/>
      <c r="G2" s="1025"/>
      <c r="H2" s="1025"/>
      <c r="I2" s="1025"/>
      <c r="J2" s="1025"/>
      <c r="K2" s="1025"/>
      <c r="L2" s="1061"/>
      <c r="M2" s="1061"/>
      <c r="N2" s="1061"/>
      <c r="O2" s="1061"/>
      <c r="P2" s="1061"/>
    </row>
    <row r="3" spans="1:16" ht="25.5" customHeight="1" x14ac:dyDescent="0.25">
      <c r="A3" s="1266" t="s">
        <v>1163</v>
      </c>
      <c r="B3" s="1267"/>
      <c r="C3" s="1267"/>
      <c r="D3" s="1267"/>
      <c r="E3" s="1267"/>
      <c r="F3" s="1267"/>
      <c r="G3" s="1267"/>
      <c r="H3" s="1267"/>
      <c r="I3" s="1267"/>
      <c r="J3" s="1267"/>
      <c r="K3" s="1267"/>
      <c r="L3" s="1063"/>
      <c r="M3" s="1063"/>
      <c r="N3" s="1063"/>
      <c r="O3" s="1063"/>
      <c r="P3" s="1063"/>
    </row>
    <row r="4" spans="1:16" ht="96.75" customHeight="1" x14ac:dyDescent="0.25">
      <c r="A4" s="1028" t="s">
        <v>1164</v>
      </c>
      <c r="B4" s="1268" t="s">
        <v>3</v>
      </c>
      <c r="C4" s="1269"/>
      <c r="D4" s="1269"/>
      <c r="E4" s="1269"/>
      <c r="F4" s="1269"/>
      <c r="G4" s="1269"/>
      <c r="H4" s="1269"/>
      <c r="I4" s="1269"/>
      <c r="J4" s="1269"/>
      <c r="K4" s="1269"/>
      <c r="L4" s="1064"/>
      <c r="M4" s="1064"/>
      <c r="N4" s="1064"/>
      <c r="O4" s="1064"/>
      <c r="P4" s="1064"/>
    </row>
    <row r="5" spans="1:16" ht="15" customHeight="1" x14ac:dyDescent="0.25">
      <c r="A5" s="1025"/>
      <c r="B5" s="1029"/>
      <c r="C5" s="1029"/>
      <c r="D5" s="1029"/>
      <c r="E5" s="1029"/>
      <c r="F5" s="1029"/>
      <c r="G5" s="1029"/>
      <c r="H5" s="1029"/>
      <c r="I5" s="1029"/>
      <c r="J5" s="1029"/>
      <c r="K5" s="1029"/>
      <c r="L5" s="1065"/>
      <c r="M5" s="1065"/>
      <c r="N5" s="1065"/>
      <c r="O5" s="1065"/>
      <c r="P5" s="1065"/>
    </row>
    <row r="6" spans="1:16" ht="19.5" customHeight="1" x14ac:dyDescent="0.25">
      <c r="A6" s="1265" t="s">
        <v>1165</v>
      </c>
      <c r="B6" s="1265"/>
      <c r="C6" s="1265"/>
      <c r="D6" s="1265"/>
      <c r="E6" s="1265"/>
      <c r="F6" s="1265"/>
      <c r="G6" s="1030">
        <v>4605.2221471425</v>
      </c>
      <c r="H6" s="1029"/>
      <c r="I6" s="1029"/>
      <c r="J6" s="1029"/>
      <c r="K6" s="1029"/>
      <c r="L6" s="1065"/>
      <c r="M6" s="1065"/>
      <c r="N6" s="1065"/>
      <c r="O6" s="1065"/>
      <c r="P6" s="1065"/>
    </row>
    <row r="7" spans="1:16" ht="19.5" customHeight="1" x14ac:dyDescent="0.25">
      <c r="A7" s="1265" t="s">
        <v>1166</v>
      </c>
      <c r="B7" s="1265"/>
      <c r="C7" s="1265"/>
      <c r="D7" s="1265"/>
      <c r="E7" s="1265"/>
      <c r="F7" s="1265"/>
      <c r="G7" s="1030">
        <f>G6*1.2</f>
        <v>5526.2665765709999</v>
      </c>
      <c r="H7" s="1029"/>
      <c r="I7" s="1025"/>
      <c r="J7" s="1031"/>
      <c r="K7" s="1029"/>
      <c r="L7" s="1065"/>
      <c r="M7" s="1065"/>
      <c r="N7" s="1065"/>
      <c r="O7" s="1065"/>
      <c r="P7" s="1065"/>
    </row>
    <row r="8" spans="1:16" ht="15" customHeight="1" x14ac:dyDescent="0.25">
      <c r="A8" s="1032"/>
      <c r="B8" s="1032"/>
      <c r="C8" s="1033"/>
      <c r="D8" s="1034"/>
      <c r="E8" s="1035"/>
      <c r="F8" s="1035"/>
      <c r="G8" s="1036"/>
      <c r="H8" s="1029"/>
      <c r="I8" s="1029"/>
      <c r="J8" s="1029"/>
      <c r="K8" s="1029"/>
      <c r="L8" s="1065"/>
      <c r="M8" s="1065"/>
      <c r="N8" s="1065"/>
      <c r="O8" s="1065"/>
      <c r="P8" s="1065"/>
    </row>
    <row r="9" spans="1:16" ht="19.5" customHeight="1" x14ac:dyDescent="0.25">
      <c r="A9" s="1273" t="s">
        <v>1167</v>
      </c>
      <c r="B9" s="1273"/>
      <c r="C9" s="1273"/>
      <c r="D9" s="1273"/>
      <c r="E9" s="1273"/>
      <c r="F9" s="1273"/>
      <c r="G9" s="1037">
        <f>'Форма 20.1 УНЦ'!P25</f>
        <v>13794.370025</v>
      </c>
      <c r="H9" s="1029"/>
      <c r="I9" s="1038"/>
      <c r="J9" s="1038"/>
      <c r="K9" s="1038"/>
      <c r="L9" s="1066"/>
      <c r="M9" s="1066"/>
      <c r="N9" s="1066"/>
      <c r="O9" s="1065"/>
      <c r="P9" s="1065"/>
    </row>
    <row r="10" spans="1:16" ht="19.5" customHeight="1" x14ac:dyDescent="0.25">
      <c r="A10" s="1273" t="s">
        <v>1168</v>
      </c>
      <c r="B10" s="1273"/>
      <c r="C10" s="1273"/>
      <c r="D10" s="1273"/>
      <c r="E10" s="1273"/>
      <c r="F10" s="1273"/>
      <c r="G10" s="1037">
        <f>G9*1.2</f>
        <v>16553.244029999998</v>
      </c>
      <c r="H10" s="1029"/>
      <c r="I10" s="1038"/>
      <c r="J10" s="1038"/>
      <c r="K10" s="1038"/>
      <c r="L10" s="1066"/>
      <c r="M10" s="1066"/>
      <c r="N10" s="1066"/>
      <c r="O10" s="1065"/>
      <c r="P10" s="1065"/>
    </row>
    <row r="11" spans="1:16" ht="19.5" customHeight="1" x14ac:dyDescent="0.25">
      <c r="A11" s="1274" t="s">
        <v>1169</v>
      </c>
      <c r="B11" s="1274"/>
      <c r="C11" s="1274"/>
      <c r="D11" s="1274"/>
      <c r="E11" s="1274"/>
      <c r="F11" s="1274"/>
      <c r="G11" s="1039">
        <f>G12/1.2</f>
        <v>19047.85871847895</v>
      </c>
      <c r="H11" s="1029"/>
      <c r="I11" s="1275"/>
      <c r="J11" s="1275"/>
      <c r="K11" s="1040"/>
      <c r="L11" s="1067"/>
      <c r="M11" s="1067"/>
      <c r="N11" s="1067"/>
      <c r="O11" s="1065"/>
      <c r="P11" s="1065"/>
    </row>
    <row r="12" spans="1:16" ht="19.5" customHeight="1" x14ac:dyDescent="0.25">
      <c r="A12" s="1274" t="s">
        <v>1170</v>
      </c>
      <c r="B12" s="1274"/>
      <c r="C12" s="1274"/>
      <c r="D12" s="1274"/>
      <c r="E12" s="1274"/>
      <c r="F12" s="1274"/>
      <c r="G12" s="1039">
        <f>$B$21+($G$10-$B$21)*(C21/($K$21-$B$21)*(100+C22)/200
+D21/($K$21-$B$21)*(100+D22)/200*C22/100
+E21/($K$21-$B$21)*(100+E22)/200*D22/100*C22/100
+F21/($K$21-$B$21)*(100+F22)/200*E22/100*D22/100*C22/100
+G21/($K$21-$B$21)*(100+G22)/200*F22/100*E22/100*D22/100*C22/100
+H21/($K$21-$B$21)*(100+H22)/200*G22/100*F22/100*E22/100*D22/100*C22/100
+I21/($K$21-$B$21)*(100+I22)/200*H22/100*G22/100*F22/100*E22/100*D22/100*C22/100
+J21/($K$21-$B$21)*(100+J22)/200*I22/100*H22/100*G22/100*F22/100*E22/100*D22/100*C22/100)</f>
        <v>22857.43046217474</v>
      </c>
      <c r="H12" s="1029"/>
      <c r="I12" s="1275"/>
      <c r="J12" s="1275"/>
      <c r="K12" s="1040"/>
      <c r="L12" s="1068"/>
      <c r="M12" s="1068"/>
      <c r="N12" s="1068"/>
      <c r="O12" s="1065"/>
      <c r="P12" s="1065"/>
    </row>
    <row r="13" spans="1:16" ht="19.5" customHeight="1" x14ac:dyDescent="0.3">
      <c r="A13" s="1270" t="s">
        <v>1171</v>
      </c>
      <c r="B13" s="1270"/>
      <c r="C13" s="1270"/>
      <c r="D13" s="1270"/>
      <c r="E13" s="1270"/>
      <c r="F13" s="1270"/>
      <c r="G13" s="1041">
        <f>IF(G7&gt;0,G12-G7,0)</f>
        <v>17331.163885603739</v>
      </c>
      <c r="H13" s="1051">
        <f>100%-G6/G11</f>
        <v>0.75822887941336825</v>
      </c>
      <c r="I13" s="1271"/>
      <c r="J13" s="1271"/>
      <c r="K13" s="1042"/>
      <c r="L13" s="1065"/>
      <c r="M13" s="1065"/>
      <c r="N13" s="1065"/>
      <c r="O13" s="1065"/>
      <c r="P13" s="1065"/>
    </row>
    <row r="14" spans="1:16" ht="15" customHeight="1" x14ac:dyDescent="0.25">
      <c r="A14" s="1032"/>
      <c r="B14" s="1032"/>
      <c r="C14" s="1033"/>
      <c r="D14" s="1034"/>
      <c r="E14" s="1035"/>
      <c r="F14" s="1035"/>
      <c r="G14" s="1032"/>
      <c r="H14" s="1029"/>
      <c r="I14" s="1029"/>
      <c r="J14" s="1029"/>
      <c r="K14" s="1029"/>
      <c r="L14" s="1065"/>
      <c r="M14" s="1065"/>
      <c r="N14" s="1065"/>
      <c r="O14" s="1065"/>
      <c r="P14" s="1065"/>
    </row>
    <row r="15" spans="1:16" ht="19.5" customHeight="1" x14ac:dyDescent="0.25">
      <c r="A15" s="1276" t="s">
        <v>1172</v>
      </c>
      <c r="B15" s="1276"/>
      <c r="C15" s="1276"/>
      <c r="D15" s="1276"/>
      <c r="E15" s="1276"/>
      <c r="F15" s="1276"/>
      <c r="G15" s="1055">
        <v>5070.8279300000004</v>
      </c>
      <c r="H15" s="1029"/>
      <c r="I15" s="1275"/>
      <c r="J15" s="1275"/>
      <c r="K15" s="1040"/>
      <c r="L15" s="1067"/>
      <c r="M15" s="1067"/>
      <c r="N15" s="1067"/>
      <c r="O15" s="1065"/>
      <c r="P15" s="1065"/>
    </row>
    <row r="16" spans="1:16" ht="19.5" customHeight="1" x14ac:dyDescent="0.25">
      <c r="A16" s="1276" t="s">
        <v>1173</v>
      </c>
      <c r="B16" s="1276"/>
      <c r="C16" s="1276"/>
      <c r="D16" s="1276"/>
      <c r="E16" s="1276"/>
      <c r="F16" s="1276"/>
      <c r="G16" s="1055">
        <f>G15*1.2</f>
        <v>6084.9935160000005</v>
      </c>
      <c r="H16" s="1029"/>
      <c r="I16" s="1275"/>
      <c r="J16" s="1275"/>
      <c r="K16" s="1040"/>
      <c r="L16" s="1068"/>
      <c r="M16" s="1068"/>
      <c r="N16" s="1068"/>
      <c r="O16" s="1065"/>
      <c r="P16" s="1065"/>
    </row>
    <row r="17" spans="1:16" ht="19.5" customHeight="1" x14ac:dyDescent="0.3">
      <c r="A17" s="1270" t="s">
        <v>1174</v>
      </c>
      <c r="B17" s="1270"/>
      <c r="C17" s="1270"/>
      <c r="D17" s="1270"/>
      <c r="E17" s="1270"/>
      <c r="F17" s="1270"/>
      <c r="G17" s="1041">
        <f>IF(G7&gt;0,G16-G7,0)</f>
        <v>558.72693942900003</v>
      </c>
      <c r="H17" s="1051">
        <f>100%-G6/G15</f>
        <v>9.1820465865719E-2</v>
      </c>
      <c r="I17" s="1271"/>
      <c r="J17" s="1271"/>
      <c r="K17" s="1042"/>
      <c r="L17" s="1065"/>
      <c r="M17" s="1065"/>
      <c r="N17" s="1065"/>
      <c r="O17" s="1065"/>
      <c r="P17" s="1065"/>
    </row>
    <row r="18" spans="1:16" ht="15" customHeight="1" x14ac:dyDescent="0.25">
      <c r="A18" s="1032"/>
      <c r="B18" s="1032"/>
      <c r="C18" s="1033"/>
      <c r="D18" s="1034"/>
      <c r="E18" s="1035"/>
      <c r="F18" s="1035"/>
      <c r="G18" s="1032"/>
      <c r="H18" s="1029"/>
      <c r="I18" s="1029"/>
      <c r="J18" s="1029"/>
      <c r="K18" s="1029"/>
      <c r="L18" s="1065"/>
      <c r="M18" s="1065"/>
      <c r="N18" s="1065"/>
      <c r="O18" s="1065"/>
      <c r="P18" s="1065"/>
    </row>
    <row r="19" spans="1:16" ht="15" customHeight="1" x14ac:dyDescent="0.25">
      <c r="A19" s="1272"/>
      <c r="B19" s="1204"/>
      <c r="C19" s="1204"/>
      <c r="D19" s="1204"/>
      <c r="E19" s="1204"/>
      <c r="F19" s="1204"/>
      <c r="G19" s="1204"/>
      <c r="H19" s="1204"/>
      <c r="I19" s="1204"/>
      <c r="J19" s="1204"/>
      <c r="K19" s="1204"/>
      <c r="L19" s="1069"/>
      <c r="M19" s="1069"/>
      <c r="N19" s="1069"/>
      <c r="O19" s="1069"/>
      <c r="P19" s="1069"/>
    </row>
    <row r="20" spans="1:16" ht="19.5" customHeight="1" x14ac:dyDescent="0.25">
      <c r="A20" s="1043" t="s">
        <v>1175</v>
      </c>
      <c r="B20" s="1044" t="s">
        <v>1176</v>
      </c>
      <c r="C20" s="1060">
        <v>2023</v>
      </c>
      <c r="D20" s="1060">
        <v>2024</v>
      </c>
      <c r="E20" s="1060">
        <v>2025</v>
      </c>
      <c r="F20" s="1060">
        <v>2026</v>
      </c>
      <c r="G20" s="1060">
        <v>2027</v>
      </c>
      <c r="H20" s="1060">
        <v>2028</v>
      </c>
      <c r="I20" s="1060">
        <v>2029</v>
      </c>
      <c r="J20" s="1060">
        <v>2030</v>
      </c>
      <c r="K20" s="1045" t="s">
        <v>1177</v>
      </c>
      <c r="L20" s="1062"/>
      <c r="M20" s="1062"/>
      <c r="N20" s="1062"/>
      <c r="O20" s="1062"/>
      <c r="P20" s="1062"/>
    </row>
    <row r="21" spans="1:16" ht="19.5" customHeight="1" x14ac:dyDescent="0.25">
      <c r="A21" s="1046" t="s">
        <v>1178</v>
      </c>
      <c r="B21" s="1047">
        <v>0</v>
      </c>
      <c r="C21" s="1048">
        <f t="shared" ref="C21:J21" si="0">IF(C$20=$D$2,100,0)</f>
        <v>0</v>
      </c>
      <c r="D21" s="1048">
        <f t="shared" si="0"/>
        <v>0</v>
      </c>
      <c r="E21" s="1048">
        <f t="shared" si="0"/>
        <v>0</v>
      </c>
      <c r="F21" s="1048">
        <f t="shared" si="0"/>
        <v>0</v>
      </c>
      <c r="G21" s="1048">
        <f t="shared" si="0"/>
        <v>100</v>
      </c>
      <c r="H21" s="1048">
        <f t="shared" si="0"/>
        <v>0</v>
      </c>
      <c r="I21" s="1048">
        <f t="shared" si="0"/>
        <v>0</v>
      </c>
      <c r="J21" s="1048">
        <f t="shared" si="0"/>
        <v>0</v>
      </c>
      <c r="K21" s="1049">
        <f>SUM(C21:J21)+B21</f>
        <v>100</v>
      </c>
      <c r="L21" s="1062"/>
      <c r="M21" s="1062"/>
      <c r="N21" s="1062"/>
      <c r="O21" s="1062"/>
      <c r="P21" s="1062"/>
    </row>
    <row r="22" spans="1:16" ht="19.5" customHeight="1" x14ac:dyDescent="0.25">
      <c r="A22" s="1050" t="s">
        <v>1179</v>
      </c>
      <c r="B22" s="1071"/>
      <c r="C22" s="1072">
        <v>109.09646626083</v>
      </c>
      <c r="D22" s="1072">
        <v>109.11350326221</v>
      </c>
      <c r="E22" s="1072">
        <v>107.81631706396</v>
      </c>
      <c r="F22" s="1072">
        <v>105.26289686896</v>
      </c>
      <c r="G22" s="1072">
        <v>104.42089798934001</v>
      </c>
      <c r="H22" s="1053">
        <f>G22</f>
        <v>104.42089798934001</v>
      </c>
      <c r="I22" s="1053">
        <f>H22</f>
        <v>104.42089798934001</v>
      </c>
      <c r="J22" s="1053">
        <f>I22</f>
        <v>104.42089798934001</v>
      </c>
      <c r="K22" s="1052" t="s">
        <v>45</v>
      </c>
      <c r="L22" s="1062"/>
      <c r="M22" s="1062"/>
      <c r="N22" s="1062"/>
      <c r="O22" s="1062"/>
      <c r="P22" s="1062"/>
    </row>
    <row r="26" spans="1:16" ht="29.25" customHeight="1" x14ac:dyDescent="0.25">
      <c r="D26" s="1057" t="s">
        <v>1180</v>
      </c>
      <c r="E26" s="1057" t="s">
        <v>1181</v>
      </c>
      <c r="F26" s="1057" t="s">
        <v>1182</v>
      </c>
      <c r="H26" s="1058" t="s">
        <v>1183</v>
      </c>
      <c r="I26" s="1058" t="s">
        <v>1184</v>
      </c>
      <c r="N26" s="1062"/>
      <c r="O26" s="1062"/>
      <c r="P26" s="1062"/>
    </row>
    <row r="27" spans="1:16" x14ac:dyDescent="0.25">
      <c r="D27" s="1054">
        <f>G6*1000</f>
        <v>4605222.1471424997</v>
      </c>
      <c r="E27" s="1054">
        <f>G15*1000</f>
        <v>5070827.93</v>
      </c>
      <c r="F27" s="1054">
        <f>G11*1000</f>
        <v>19047858.718478952</v>
      </c>
      <c r="G27" s="1059"/>
      <c r="H27" s="1054">
        <f>G6*1000</f>
        <v>4605222.1471424997</v>
      </c>
      <c r="I27" s="1054">
        <f>G11*1000</f>
        <v>19047858.718478952</v>
      </c>
      <c r="N27" s="1062"/>
      <c r="O27" s="1062"/>
      <c r="P27" s="1062"/>
    </row>
    <row r="41" spans="10:10" x14ac:dyDescent="0.25">
      <c r="J41" s="1056"/>
    </row>
  </sheetData>
  <sheetProtection formatCells="0" formatColumns="0" formatRows="0" insertColumns="0" insertRows="0" insertHyperlinks="0" deleteColumns="0" deleteRows="0" sort="0" autoFilter="0" pivotTables="0"/>
  <mergeCells count="20">
    <mergeCell ref="A17:F17"/>
    <mergeCell ref="I17:J17"/>
    <mergeCell ref="A19:K19"/>
    <mergeCell ref="A9:F9"/>
    <mergeCell ref="A10:F10"/>
    <mergeCell ref="A11:F11"/>
    <mergeCell ref="I11:J11"/>
    <mergeCell ref="A12:F12"/>
    <mergeCell ref="I12:J12"/>
    <mergeCell ref="A13:F13"/>
    <mergeCell ref="I13:J13"/>
    <mergeCell ref="A15:F15"/>
    <mergeCell ref="I15:J15"/>
    <mergeCell ref="A16:F16"/>
    <mergeCell ref="I16:J16"/>
    <mergeCell ref="A2:C2"/>
    <mergeCell ref="A6:F6"/>
    <mergeCell ref="A7:F7"/>
    <mergeCell ref="A3:K3"/>
    <mergeCell ref="B4:K4"/>
  </mergeCells>
  <conditionalFormatting sqref="N12">
    <cfRule type="cellIs" dxfId="5" priority="1" operator="greaterThan">
      <formula>0.3</formula>
    </cfRule>
  </conditionalFormatting>
  <conditionalFormatting sqref="K12">
    <cfRule type="cellIs" dxfId="4" priority="2" operator="notEqual">
      <formula>$K$13</formula>
    </cfRule>
  </conditionalFormatting>
  <conditionalFormatting sqref="K13">
    <cfRule type="cellIs" dxfId="3" priority="3" operator="notEqual">
      <formula>$K$12</formula>
    </cfRule>
  </conditionalFormatting>
  <conditionalFormatting sqref="N16">
    <cfRule type="cellIs" dxfId="2" priority="4" operator="greaterThan">
      <formula>0.3</formula>
    </cfRule>
  </conditionalFormatting>
  <conditionalFormatting sqref="K16">
    <cfRule type="cellIs" dxfId="1" priority="5" operator="notEqual">
      <formula>$K$13</formula>
    </cfRule>
  </conditionalFormatting>
  <conditionalFormatting sqref="K17">
    <cfRule type="cellIs" dxfId="0" priority="6" operator="notEqual">
      <formula>$K$12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13</vt:i4>
      </vt:variant>
    </vt:vector>
  </HeadingPairs>
  <TitlesOfParts>
    <vt:vector size="31" baseType="lpstr">
      <vt:lpstr>Сводка затрат</vt:lpstr>
      <vt:lpstr>ССР</vt:lpstr>
      <vt:lpstr>ОСР 02-01</vt:lpstr>
      <vt:lpstr>ОСР 02-02</vt:lpstr>
      <vt:lpstr>ОСР 02-03</vt:lpstr>
      <vt:lpstr>ОСР 09-01</vt:lpstr>
      <vt:lpstr>ОСР 12-01</vt:lpstr>
      <vt:lpstr>ОСР 12-02</vt:lpstr>
      <vt:lpstr>Источники ЦИ</vt:lpstr>
      <vt:lpstr>ЛСР № 50-2</vt:lpstr>
      <vt:lpstr>ЛСР № 4</vt:lpstr>
      <vt:lpstr>ЛСР № 186</vt:lpstr>
      <vt:lpstr>314 ПР НЦС</vt:lpstr>
      <vt:lpstr>РСС</vt:lpstr>
      <vt:lpstr>Дефляторы</vt:lpstr>
      <vt:lpstr>СС МО</vt:lpstr>
      <vt:lpstr>Форма 20.1 УНЦ</vt:lpstr>
      <vt:lpstr>Контроль не превышения ОФП УНЦ</vt:lpstr>
      <vt:lpstr>Дефляторы!Z_5277B08D_2632_4EE5_ADB8_584647345300_.wvu.Rows</vt:lpstr>
      <vt:lpstr>Дефляторы!Z_6270BAC4_B75C_4755_9F64_E22E3BED80FC_.wvu.Rows</vt:lpstr>
      <vt:lpstr>Дефляторы!Z_91EFC222_31DA_452A_88EF_CE024236D360_.wvu.Rows</vt:lpstr>
      <vt:lpstr>Дефляторы!Z_D9930981_A4E7_4EA4_8BFA_9BD584713855_.wvu.Rows</vt:lpstr>
      <vt:lpstr>'ЛСР № 186'!Заголовки_для_печати</vt:lpstr>
      <vt:lpstr>'314 ПР НЦС'!Область_печати</vt:lpstr>
      <vt:lpstr>'Источники ЦИ'!Область_печати</vt:lpstr>
      <vt:lpstr>'Контроль не превышения ОФП УНЦ'!Область_печати</vt:lpstr>
      <vt:lpstr>'ЛСР № 186'!Область_печати</vt:lpstr>
      <vt:lpstr>РСС!Область_печати</vt:lpstr>
      <vt:lpstr>'Сводка затрат'!Область_печати</vt:lpstr>
      <vt:lpstr>'СС МО'!Область_печати</vt:lpstr>
      <vt:lpstr>'Форма 20.1 УНЦ'!Область_печати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Семионова Елена Олеговна</cp:lastModifiedBy>
  <cp:lastPrinted>2025-03-04T08:41:47Z</cp:lastPrinted>
  <dcterms:created xsi:type="dcterms:W3CDTF">2025-03-04T08:38:42Z</dcterms:created>
  <dcterms:modified xsi:type="dcterms:W3CDTF">2025-03-04T08:42:22Z</dcterms:modified>
</cp:coreProperties>
</file>